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8_{A7752325-53C8-4BA9-A445-EFB3E2B238B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1.1-2 " sheetId="1" r:id="rId1"/>
    <sheet name="1.3-6" sheetId="2" r:id="rId2"/>
  </sheets>
  <definedNames>
    <definedName name="_xlnm.Print_Area" localSheetId="0">'1.1-2 '!$A$1:$D$33</definedName>
    <definedName name="_xlnm.Print_Area" localSheetId="1">'1.3-6'!$A$1:$F$103</definedName>
  </definedNames>
  <calcPr calcId="191029"/>
</workbook>
</file>

<file path=xl/calcChain.xml><?xml version="1.0" encoding="utf-8"?>
<calcChain xmlns="http://schemas.openxmlformats.org/spreadsheetml/2006/main">
  <c r="F13" i="2" l="1"/>
  <c r="F14" i="2"/>
  <c r="F15" i="2"/>
  <c r="F16" i="2"/>
  <c r="F17" i="2"/>
  <c r="F18" i="2"/>
  <c r="F19" i="2"/>
  <c r="F20" i="2"/>
  <c r="F21" i="2"/>
  <c r="F22" i="2"/>
  <c r="F23" i="2"/>
  <c r="F12" i="2"/>
  <c r="D12" i="2"/>
  <c r="C12" i="2"/>
  <c r="B12" i="2"/>
</calcChain>
</file>

<file path=xl/sharedStrings.xml><?xml version="1.0" encoding="utf-8"?>
<sst xmlns="http://schemas.openxmlformats.org/spreadsheetml/2006/main" count="101" uniqueCount="82">
  <si>
    <t>Total</t>
  </si>
  <si>
    <t xml:space="preserve">Fuente: Delegación Provincial del Ministerio de Ciencia, Tecnología y Medio Ambiente  </t>
  </si>
  <si>
    <t>CONCEPTO</t>
  </si>
  <si>
    <t>Sur</t>
  </si>
  <si>
    <t>Este</t>
  </si>
  <si>
    <t>Oeste</t>
  </si>
  <si>
    <t>Kilómetros cuadrados</t>
  </si>
  <si>
    <t xml:space="preserve">Área </t>
  </si>
  <si>
    <t>provincia total</t>
  </si>
  <si>
    <t>Superficie</t>
  </si>
  <si>
    <t>Área de tierra</t>
  </si>
  <si>
    <t>firme</t>
  </si>
  <si>
    <t>Cayos</t>
  </si>
  <si>
    <t>adyacentes</t>
  </si>
  <si>
    <t>Adyacentes</t>
  </si>
  <si>
    <t>Tierra</t>
  </si>
  <si>
    <t>Población</t>
  </si>
  <si>
    <t>(U)</t>
  </si>
  <si>
    <t>Densidad de</t>
  </si>
  <si>
    <t>población</t>
  </si>
  <si>
    <t>REGIONES NATURALES</t>
  </si>
  <si>
    <t>Altura sobre el nivel</t>
  </si>
  <si>
    <t>medio del mar</t>
  </si>
  <si>
    <t>Metros</t>
  </si>
  <si>
    <t>RÍOS</t>
  </si>
  <si>
    <t>Longitud</t>
  </si>
  <si>
    <t>(km)</t>
  </si>
  <si>
    <t>Provincia</t>
  </si>
  <si>
    <t>Sandino</t>
  </si>
  <si>
    <t>-</t>
  </si>
  <si>
    <t>Mantua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</si>
  <si>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</si>
  <si>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</si>
  <si>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</si>
  <si>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</si>
  <si>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</si>
  <si>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</si>
  <si>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</si>
  <si>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>San Juan y Martínez</t>
  </si>
  <si>
    <t>Guane</t>
  </si>
  <si>
    <t>Cuyaguateje</t>
  </si>
  <si>
    <t>Hondo</t>
  </si>
  <si>
    <t>Estrecho de la Florida</t>
  </si>
  <si>
    <t>Mar Caribe</t>
  </si>
  <si>
    <t>Provincia de Artemisa</t>
  </si>
  <si>
    <t>Golfo de México</t>
  </si>
  <si>
    <t>1.2 - Superficie de la provincia de Pinar del Río</t>
  </si>
  <si>
    <t>1.4 - Principales alturas de la provincia</t>
  </si>
  <si>
    <t>1.5 - Principales ríos de la provincia</t>
  </si>
  <si>
    <t>Lugar</t>
  </si>
  <si>
    <t>Municipio</t>
  </si>
  <si>
    <t>Latitud  Norte</t>
  </si>
  <si>
    <t>Longitud Oeste</t>
  </si>
  <si>
    <t>Extremo septentrional</t>
  </si>
  <si>
    <t>Extremo meridional</t>
  </si>
  <si>
    <t>Cabo Corrientes</t>
  </si>
  <si>
    <t xml:space="preserve"> 21˚ 52' 11"</t>
  </si>
  <si>
    <t xml:space="preserve"> 84˚ 31' 00"</t>
  </si>
  <si>
    <t>Extremo oriental</t>
  </si>
  <si>
    <t>Extremo occidental</t>
  </si>
  <si>
    <t>Cabo San Antonio</t>
  </si>
  <si>
    <t xml:space="preserve"> 21˚ 52' 00"</t>
  </si>
  <si>
    <t>1.6 - Situación geográfica de la provincia de Pinar del Río</t>
  </si>
  <si>
    <t xml:space="preserve"> Cordillera de Guaniguanico</t>
  </si>
  <si>
    <t>Sierra del Rosario</t>
  </si>
  <si>
    <t xml:space="preserve">      Loma El Seboruco</t>
  </si>
  <si>
    <t>Sierra de los Órganos</t>
  </si>
  <si>
    <t xml:space="preserve">      Mogote El Americano</t>
  </si>
  <si>
    <t>Vertiente</t>
  </si>
  <si>
    <t xml:space="preserve">Mantua </t>
  </si>
  <si>
    <t>Norte</t>
  </si>
  <si>
    <t>Ajiconal</t>
  </si>
  <si>
    <t>Límites geográficos</t>
  </si>
  <si>
    <t>1.1 - Límites geográficos de la provincia Pinar del Río</t>
  </si>
  <si>
    <t xml:space="preserve"> 84˚ 57' 00"</t>
  </si>
  <si>
    <t>efectiva</t>
  </si>
  <si>
    <r>
      <t>Extensión superficial(km</t>
    </r>
    <r>
      <rPr>
        <b/>
        <vertAlign val="super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 xml:space="preserve">) </t>
    </r>
  </si>
  <si>
    <r>
      <t>(hab/km</t>
    </r>
    <r>
      <rPr>
        <b/>
        <vertAlign val="superscript"/>
        <sz val="9"/>
        <color indexed="9"/>
        <rFont val="Arial"/>
        <family val="2"/>
      </rPr>
      <t>2)</t>
    </r>
  </si>
  <si>
    <r>
      <t>1.3 - Extensión superficial, población efectiva y densidad de población, año 2023</t>
    </r>
    <r>
      <rPr>
        <b/>
        <vertAlign val="superscript"/>
        <sz val="10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</si>
  <si>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 partir del año 2021 se denomina población efectiva que son todos los nacidos vivos en un año calendario y a los residentes </t>
    </r>
  </si>
  <si>
    <t xml:space="preserve">    permanentes, nacidos o no en Cuba, que hayan acumulado 180 días y más de residencia en el territorio nacional en los </t>
  </si>
  <si>
    <t xml:space="preserve">    últimos 365 días y no han fallecido.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</si>
</sst>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&quot;$&quot;#,##0.00_);[Red]\(&quot;$&quot;#,##0.00\)"/>
    <numFmt numFmtId="166" formatCode="_(&quot;$&quot;* #,##0_);_(&quot;$&quot;* \(#,##0\);_(&quot;$&quot;* &quot;-&quot;_);_(@_)"/>
    <numFmt numFmtId="167" formatCode="0.0"/>
    <numFmt numFmtId="168" formatCode="#,##0.0"/>
    <numFmt numFmtId="169" formatCode="#,##0.0;[Red]#,##0.0"/>
    <numFmt numFmtId="170" formatCode="0.0_)"/>
    <numFmt numFmtId="171" formatCode="0_)"/>
    <numFmt numFmtId="172" formatCode="_-* #,##0.00\ [$€]_-;\-* #,##0.00\ [$€]_-;_-* &quot;-&quot;??\ [$€]_-;_-@_-"/>
    <numFmt numFmtId="173" formatCode="_(* #,##0.0_);_(* \(#,##0.0\);_(* &quot;-&quot;??_);_(@_)"/>
    <numFmt numFmtId="174" formatCode="General_)"/>
  </numFmts>
  <fonts count="2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indexed="62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0"/>
      <name val="Courier"/>
    </font>
    <font>
      <sz val="10"/>
      <name val="MS Sans Serif"/>
      <family val="2"/>
    </font>
    <font>
      <sz val="9"/>
      <name val="Tms Rmn"/>
    </font>
    <font>
      <b/>
      <sz val="9"/>
      <color indexed="9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vertAlign val="superscript"/>
      <sz val="9"/>
      <color indexed="9"/>
      <name val="Arial"/>
      <family val="2"/>
    </font>
    <font>
      <b/>
      <vertAlign val="superscript"/>
      <sz val="10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365">
    <xf numFmtId="0" fontId="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171" fontId="8" fillId="0" borderId="0"/>
    <xf numFmtId="174" fontId="8" fillId="0" borderId="0"/>
    <xf numFmtId="0" fontId="8" fillId="0" borderId="0"/>
    <xf numFmtId="170" fontId="8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 applyProtection="1"/>
    <xf numFmtId="0" fontId="6" fillId="0" borderId="0" xfId="0" applyFont="1" applyAlignment="1" applyProtection="1">
      <protection locked="0"/>
    </xf>
    <xf numFmtId="4" fontId="0" fillId="0" borderId="0" xfId="0" applyNumberFormat="1"/>
    <xf numFmtId="4" fontId="3" fillId="0" borderId="0" xfId="0" applyNumberFormat="1" applyFont="1"/>
    <xf numFmtId="0" fontId="7" fillId="0" borderId="0" xfId="0" applyFont="1" applyAlignment="1"/>
    <xf numFmtId="4" fontId="4" fillId="0" borderId="0" xfId="0" applyNumberFormat="1" applyFont="1"/>
    <xf numFmtId="0" fontId="5" fillId="0" borderId="0" xfId="0" applyFont="1" applyBorder="1" applyAlignment="1"/>
    <xf numFmtId="167" fontId="5" fillId="0" borderId="0" xfId="363" applyNumberFormat="1" applyFont="1" applyAlignment="1" applyProtection="1">
      <alignment horizontal="right"/>
      <protection locked="0"/>
    </xf>
    <xf numFmtId="167" fontId="5" fillId="0" borderId="0" xfId="363" applyNumberFormat="1" applyFont="1" applyBorder="1" applyAlignment="1" applyProtection="1">
      <alignment horizontal="right"/>
      <protection locked="0"/>
    </xf>
    <xf numFmtId="0" fontId="5" fillId="0" borderId="0" xfId="363" applyFont="1" applyAlignment="1" applyProtection="1">
      <alignment horizontal="left"/>
      <protection locked="0"/>
    </xf>
    <xf numFmtId="0" fontId="5" fillId="0" borderId="0" xfId="363" applyFont="1" applyBorder="1" applyAlignment="1" applyProtection="1">
      <alignment horizontal="left"/>
      <protection locked="0"/>
    </xf>
    <xf numFmtId="167" fontId="5" fillId="0" borderId="0" xfId="363" applyNumberFormat="1" applyFont="1" applyBorder="1" applyAlignment="1" applyProtection="1">
      <protection locked="0"/>
    </xf>
    <xf numFmtId="167" fontId="5" fillId="0" borderId="0" xfId="363" applyNumberFormat="1" applyFont="1" applyAlignment="1" applyProtection="1">
      <protection locked="0"/>
    </xf>
    <xf numFmtId="0" fontId="3" fillId="0" borderId="0" xfId="0" applyFont="1" applyBorder="1" applyAlignment="1"/>
    <xf numFmtId="0" fontId="5" fillId="0" borderId="0" xfId="363" applyFont="1" applyBorder="1" applyAlignment="1" applyProtection="1">
      <alignment horizontal="right"/>
      <protection locked="0"/>
    </xf>
    <xf numFmtId="0" fontId="5" fillId="0" borderId="0" xfId="363" applyFont="1" applyAlignment="1" applyProtection="1">
      <alignment horizontal="right"/>
      <protection locked="0"/>
    </xf>
    <xf numFmtId="0" fontId="5" fillId="0" borderId="0" xfId="0" applyFont="1" applyBorder="1" applyAlignment="1">
      <alignment horizontal="left"/>
    </xf>
    <xf numFmtId="168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363" applyNumberFormat="1" applyFont="1" applyAlignment="1">
      <alignment horizontal="right"/>
    </xf>
    <xf numFmtId="168" fontId="5" fillId="0" borderId="0" xfId="363" applyNumberFormat="1" applyFont="1" applyBorder="1" applyAlignment="1" applyProtection="1">
      <alignment horizontal="right"/>
      <protection locked="0"/>
    </xf>
    <xf numFmtId="168" fontId="5" fillId="0" borderId="0" xfId="363" applyNumberFormat="1" applyFont="1" applyAlignment="1" applyProtection="1">
      <alignment horizontal="right"/>
      <protection locked="0"/>
    </xf>
    <xf numFmtId="169" fontId="5" fillId="0" borderId="0" xfId="362" applyNumberFormat="1" applyFont="1" applyFill="1" applyBorder="1" applyAlignment="1" applyProtection="1">
      <alignment horizontal="right"/>
    </xf>
    <xf numFmtId="0" fontId="3" fillId="0" borderId="0" xfId="0" applyFont="1" applyFill="1" applyAlignment="1"/>
    <xf numFmtId="171" fontId="13" fillId="2" borderId="0" xfId="361" applyFont="1" applyFill="1" applyBorder="1" applyAlignment="1" applyProtection="1">
      <alignment horizontal="left" vertical="center"/>
      <protection locked="0"/>
    </xf>
    <xf numFmtId="171" fontId="13" fillId="2" borderId="0" xfId="361" applyFont="1" applyFill="1" applyBorder="1" applyAlignment="1" applyProtection="1">
      <alignment horizontal="center" vertical="center"/>
      <protection locked="0"/>
    </xf>
    <xf numFmtId="0" fontId="5" fillId="0" borderId="1" xfId="0" applyFont="1" applyBorder="1"/>
    <xf numFmtId="171" fontId="13" fillId="2" borderId="0" xfId="361" applyFont="1" applyFill="1" applyBorder="1" applyAlignment="1" applyProtection="1">
      <alignment horizontal="right" vertical="center"/>
      <protection locked="0"/>
    </xf>
    <xf numFmtId="171" fontId="13" fillId="2" borderId="0" xfId="36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/>
    </xf>
    <xf numFmtId="168" fontId="5" fillId="0" borderId="0" xfId="364" applyNumberFormat="1" applyFont="1" applyAlignment="1" applyProtection="1">
      <alignment horizontal="right"/>
      <protection locked="0"/>
    </xf>
    <xf numFmtId="168" fontId="5" fillId="0" borderId="0" xfId="364" applyNumberFormat="1" applyFont="1" applyAlignment="1" applyProtection="1">
      <alignment horizontal="right"/>
    </xf>
    <xf numFmtId="168" fontId="5" fillId="0" borderId="0" xfId="0" applyNumberFormat="1" applyFont="1" applyAlignment="1">
      <alignment horizontal="right"/>
    </xf>
    <xf numFmtId="168" fontId="5" fillId="0" borderId="0" xfId="364" applyNumberFormat="1" applyFont="1" applyBorder="1" applyAlignment="1" applyProtection="1">
      <alignment horizontal="right"/>
    </xf>
    <xf numFmtId="0" fontId="15" fillId="2" borderId="0" xfId="0" applyFont="1" applyFill="1" applyBorder="1"/>
    <xf numFmtId="168" fontId="13" fillId="2" borderId="0" xfId="361" applyNumberFormat="1" applyFont="1" applyFill="1" applyBorder="1" applyAlignment="1" applyProtection="1">
      <alignment horizontal="right"/>
      <protection locked="0"/>
    </xf>
    <xf numFmtId="3" fontId="13" fillId="2" borderId="0" xfId="361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Fill="1" applyBorder="1" applyAlignment="1"/>
    <xf numFmtId="167" fontId="2" fillId="0" borderId="0" xfId="0" applyNumberFormat="1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168" fontId="5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2" fillId="0" borderId="0" xfId="0" applyFont="1" applyFill="1"/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5" fillId="0" borderId="0" xfId="0" applyFont="1" applyBorder="1"/>
    <xf numFmtId="171" fontId="13" fillId="2" borderId="0" xfId="36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171" fontId="13" fillId="2" borderId="0" xfId="361" applyFont="1" applyFill="1" applyBorder="1" applyAlignment="1" applyProtection="1">
      <alignment horizontal="left"/>
      <protection locked="0"/>
    </xf>
    <xf numFmtId="171" fontId="13" fillId="2" borderId="0" xfId="361" applyFont="1" applyFill="1" applyBorder="1" applyAlignment="1" applyProtection="1">
      <protection locked="0"/>
    </xf>
    <xf numFmtId="171" fontId="13" fillId="2" borderId="0" xfId="361" applyFont="1" applyFill="1" applyBorder="1" applyAlignment="1" applyProtection="1">
      <alignment horizontal="right"/>
      <protection locked="0"/>
    </xf>
    <xf numFmtId="171" fontId="13" fillId="2" borderId="0" xfId="361" applyFont="1" applyFill="1" applyBorder="1" applyAlignment="1" applyProtection="1">
      <alignment horizontal="right" vertical="center"/>
      <protection locked="0"/>
    </xf>
    <xf numFmtId="0" fontId="20" fillId="0" borderId="0" xfId="0" applyFont="1" applyBorder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/>
    </xf>
  </cellXfs>
  <cellStyles count="365">
    <cellStyle name="=C:\WINNT\SYSTEM32\COMMAND.COM" xfId="1" xr:uid="{00000000-0005-0000-0000-000000000000}"/>
    <cellStyle name="ANCLAS,REZONES Y SUS PARTES,DE FUNDICION,DE HIERRO O DE ACERO" xfId="2" xr:uid="{00000000-0005-0000-0000-000001000000}"/>
    <cellStyle name="Euro" xfId="3" xr:uid="{00000000-0005-0000-0000-000002000000}"/>
    <cellStyle name="Millares 2" xfId="4" xr:uid="{00000000-0005-0000-0000-000003000000}"/>
    <cellStyle name="Millares 2 2" xfId="5" xr:uid="{00000000-0005-0000-0000-000004000000}"/>
    <cellStyle name="Millares 2 2 2" xfId="6" xr:uid="{00000000-0005-0000-0000-000005000000}"/>
    <cellStyle name="Millares 2 2 2 2" xfId="7" xr:uid="{00000000-0005-0000-0000-000006000000}"/>
    <cellStyle name="Millares 2 2 2 3" xfId="8" xr:uid="{00000000-0005-0000-0000-000007000000}"/>
    <cellStyle name="Millares 2 2 3" xfId="9" xr:uid="{00000000-0005-0000-0000-000008000000}"/>
    <cellStyle name="Millares 2 3" xfId="10" xr:uid="{00000000-0005-0000-0000-000009000000}"/>
    <cellStyle name="Millares 2 4" xfId="11" xr:uid="{00000000-0005-0000-0000-00000A000000}"/>
    <cellStyle name="Millares 2 5" xfId="12" xr:uid="{00000000-0005-0000-0000-00000B000000}"/>
    <cellStyle name="Millares 2 6" xfId="13" xr:uid="{00000000-0005-0000-0000-00000C000000}"/>
    <cellStyle name="Millares 2 7" xfId="14" xr:uid="{00000000-0005-0000-0000-00000D000000}"/>
    <cellStyle name="Millares 2 8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_Cuadros Estudio Economico Cuba I" xfId="18" xr:uid="{00000000-0005-0000-0000-000011000000}"/>
    <cellStyle name="Millares 4" xfId="19" xr:uid="{00000000-0005-0000-0000-000012000000}"/>
    <cellStyle name="Millares 5" xfId="20" xr:uid="{00000000-0005-0000-0000-000013000000}"/>
    <cellStyle name="Millares 6" xfId="21" xr:uid="{00000000-0005-0000-0000-000014000000}"/>
    <cellStyle name="Normal" xfId="0" builtinId="0"/>
    <cellStyle name="Normal 10" xfId="22" xr:uid="{00000000-0005-0000-0000-000016000000}"/>
    <cellStyle name="Normal 10 10" xfId="23" xr:uid="{00000000-0005-0000-0000-000017000000}"/>
    <cellStyle name="Normal 10 11" xfId="24" xr:uid="{00000000-0005-0000-0000-000018000000}"/>
    <cellStyle name="Normal 10 2" xfId="25" xr:uid="{00000000-0005-0000-0000-000019000000}"/>
    <cellStyle name="Normal 10 2 2" xfId="26" xr:uid="{00000000-0005-0000-0000-00001A000000}"/>
    <cellStyle name="Normal 10 2 3" xfId="27" xr:uid="{00000000-0005-0000-0000-00001B000000}"/>
    <cellStyle name="Normal 10 3" xfId="28" xr:uid="{00000000-0005-0000-0000-00001C000000}"/>
    <cellStyle name="Normal 10 3 2" xfId="29" xr:uid="{00000000-0005-0000-0000-00001D000000}"/>
    <cellStyle name="Normal 10 3 3" xfId="30" xr:uid="{00000000-0005-0000-0000-00001E000000}"/>
    <cellStyle name="Normal 10 4" xfId="31" xr:uid="{00000000-0005-0000-0000-00001F000000}"/>
    <cellStyle name="Normal 10 4 2" xfId="32" xr:uid="{00000000-0005-0000-0000-000020000000}"/>
    <cellStyle name="Normal 10 4 3" xfId="33" xr:uid="{00000000-0005-0000-0000-000021000000}"/>
    <cellStyle name="Normal 10 5" xfId="34" xr:uid="{00000000-0005-0000-0000-000022000000}"/>
    <cellStyle name="Normal 10 5 2" xfId="35" xr:uid="{00000000-0005-0000-0000-000023000000}"/>
    <cellStyle name="Normal 10 5 3" xfId="36" xr:uid="{00000000-0005-0000-0000-000024000000}"/>
    <cellStyle name="Normal 10 6" xfId="37" xr:uid="{00000000-0005-0000-0000-000025000000}"/>
    <cellStyle name="Normal 10 6 2" xfId="38" xr:uid="{00000000-0005-0000-0000-000026000000}"/>
    <cellStyle name="Normal 10 6 3" xfId="39" xr:uid="{00000000-0005-0000-0000-000027000000}"/>
    <cellStyle name="Normal 10 6 4" xfId="40" xr:uid="{00000000-0005-0000-0000-000028000000}"/>
    <cellStyle name="Normal 10 6 5" xfId="41" xr:uid="{00000000-0005-0000-0000-000029000000}"/>
    <cellStyle name="Normal 10 7" xfId="42" xr:uid="{00000000-0005-0000-0000-00002A000000}"/>
    <cellStyle name="Normal 10 8" xfId="43" xr:uid="{00000000-0005-0000-0000-00002B000000}"/>
    <cellStyle name="Normal 10 9" xfId="44" xr:uid="{00000000-0005-0000-0000-00002C000000}"/>
    <cellStyle name="Normal 11" xfId="45" xr:uid="{00000000-0005-0000-0000-00002D000000}"/>
    <cellStyle name="Normal 11 10" xfId="46" xr:uid="{00000000-0005-0000-0000-00002E000000}"/>
    <cellStyle name="Normal 11 2" xfId="47" xr:uid="{00000000-0005-0000-0000-00002F000000}"/>
    <cellStyle name="Normal 11 2 2" xfId="48" xr:uid="{00000000-0005-0000-0000-000030000000}"/>
    <cellStyle name="Normal 11 2 2 2" xfId="49" xr:uid="{00000000-0005-0000-0000-000031000000}"/>
    <cellStyle name="Normal 11 2 2 3" xfId="50" xr:uid="{00000000-0005-0000-0000-000032000000}"/>
    <cellStyle name="Normal 11 2 2 4" xfId="51" xr:uid="{00000000-0005-0000-0000-000033000000}"/>
    <cellStyle name="Normal 11 2 3" xfId="52" xr:uid="{00000000-0005-0000-0000-000034000000}"/>
    <cellStyle name="Normal 11 2 4" xfId="53" xr:uid="{00000000-0005-0000-0000-000035000000}"/>
    <cellStyle name="Normal 11 2 5" xfId="54" xr:uid="{00000000-0005-0000-0000-000036000000}"/>
    <cellStyle name="Normal 11 2 6" xfId="55" xr:uid="{00000000-0005-0000-0000-000037000000}"/>
    <cellStyle name="Normal 11 3" xfId="56" xr:uid="{00000000-0005-0000-0000-000038000000}"/>
    <cellStyle name="Normal 11 3 2" xfId="57" xr:uid="{00000000-0005-0000-0000-000039000000}"/>
    <cellStyle name="Normal 11 3 3" xfId="58" xr:uid="{00000000-0005-0000-0000-00003A000000}"/>
    <cellStyle name="Normal 11 3 4" xfId="59" xr:uid="{00000000-0005-0000-0000-00003B000000}"/>
    <cellStyle name="Normal 11 3 5" xfId="60" xr:uid="{00000000-0005-0000-0000-00003C000000}"/>
    <cellStyle name="Normal 11 4" xfId="61" xr:uid="{00000000-0005-0000-0000-00003D000000}"/>
    <cellStyle name="Normal 11 5" xfId="62" xr:uid="{00000000-0005-0000-0000-00003E000000}"/>
    <cellStyle name="Normal 11 6" xfId="63" xr:uid="{00000000-0005-0000-0000-00003F000000}"/>
    <cellStyle name="Normal 11 7" xfId="64" xr:uid="{00000000-0005-0000-0000-000040000000}"/>
    <cellStyle name="Normal 11 8" xfId="65" xr:uid="{00000000-0005-0000-0000-000041000000}"/>
    <cellStyle name="Normal 11 9" xfId="66" xr:uid="{00000000-0005-0000-0000-000042000000}"/>
    <cellStyle name="Normal 12" xfId="67" xr:uid="{00000000-0005-0000-0000-000043000000}"/>
    <cellStyle name="Normal 12 2" xfId="68" xr:uid="{00000000-0005-0000-0000-000044000000}"/>
    <cellStyle name="Normal 12 2 2" xfId="69" xr:uid="{00000000-0005-0000-0000-000045000000}"/>
    <cellStyle name="Normal 12 2 3" xfId="70" xr:uid="{00000000-0005-0000-0000-000046000000}"/>
    <cellStyle name="Normal 12 2 4" xfId="71" xr:uid="{00000000-0005-0000-0000-000047000000}"/>
    <cellStyle name="Normal 12 2 5" xfId="72" xr:uid="{00000000-0005-0000-0000-000048000000}"/>
    <cellStyle name="Normal 12 3" xfId="73" xr:uid="{00000000-0005-0000-0000-000049000000}"/>
    <cellStyle name="Normal 12 4" xfId="74" xr:uid="{00000000-0005-0000-0000-00004A000000}"/>
    <cellStyle name="Normal 12 5" xfId="75" xr:uid="{00000000-0005-0000-0000-00004B000000}"/>
    <cellStyle name="Normal 12 6" xfId="76" xr:uid="{00000000-0005-0000-0000-00004C000000}"/>
    <cellStyle name="Normal 12 6 2" xfId="77" xr:uid="{00000000-0005-0000-0000-00004D000000}"/>
    <cellStyle name="Normal 12 6 3" xfId="78" xr:uid="{00000000-0005-0000-0000-00004E000000}"/>
    <cellStyle name="Normal 12 7" xfId="79" xr:uid="{00000000-0005-0000-0000-00004F000000}"/>
    <cellStyle name="Normal 13" xfId="80" xr:uid="{00000000-0005-0000-0000-000050000000}"/>
    <cellStyle name="Normal 13 2" xfId="81" xr:uid="{00000000-0005-0000-0000-000051000000}"/>
    <cellStyle name="Normal 13 3" xfId="82" xr:uid="{00000000-0005-0000-0000-000052000000}"/>
    <cellStyle name="Normal 14" xfId="83" xr:uid="{00000000-0005-0000-0000-000053000000}"/>
    <cellStyle name="Normal 14 2" xfId="84" xr:uid="{00000000-0005-0000-0000-000054000000}"/>
    <cellStyle name="Normal 14 3" xfId="85" xr:uid="{00000000-0005-0000-0000-000055000000}"/>
    <cellStyle name="Normal 15" xfId="86" xr:uid="{00000000-0005-0000-0000-000056000000}"/>
    <cellStyle name="Normal 15 2" xfId="87" xr:uid="{00000000-0005-0000-0000-000057000000}"/>
    <cellStyle name="Normal 15 3" xfId="88" xr:uid="{00000000-0005-0000-0000-000058000000}"/>
    <cellStyle name="Normal 16" xfId="89" xr:uid="{00000000-0005-0000-0000-000059000000}"/>
    <cellStyle name="Normal 16 2" xfId="90" xr:uid="{00000000-0005-0000-0000-00005A000000}"/>
    <cellStyle name="Normal 16 2 2" xfId="91" xr:uid="{00000000-0005-0000-0000-00005B000000}"/>
    <cellStyle name="Normal 16 2 3" xfId="92" xr:uid="{00000000-0005-0000-0000-00005C000000}"/>
    <cellStyle name="Normal 16 2 4" xfId="93" xr:uid="{00000000-0005-0000-0000-00005D000000}"/>
    <cellStyle name="Normal 16 2 5" xfId="94" xr:uid="{00000000-0005-0000-0000-00005E000000}"/>
    <cellStyle name="Normal 16 3" xfId="95" xr:uid="{00000000-0005-0000-0000-00005F000000}"/>
    <cellStyle name="Normal 16 4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6 2" xfId="99" xr:uid="{00000000-0005-0000-0000-000063000000}"/>
    <cellStyle name="Normal 16 6 3" xfId="100" xr:uid="{00000000-0005-0000-0000-000064000000}"/>
    <cellStyle name="Normal 16 7" xfId="101" xr:uid="{00000000-0005-0000-0000-000065000000}"/>
    <cellStyle name="Normal 17" xfId="102" xr:uid="{00000000-0005-0000-0000-000066000000}"/>
    <cellStyle name="Normal 17 2" xfId="103" xr:uid="{00000000-0005-0000-0000-000067000000}"/>
    <cellStyle name="Normal 17 3" xfId="104" xr:uid="{00000000-0005-0000-0000-000068000000}"/>
    <cellStyle name="Normal 17 4" xfId="105" xr:uid="{00000000-0005-0000-0000-000069000000}"/>
    <cellStyle name="Normal 17 5" xfId="106" xr:uid="{00000000-0005-0000-0000-00006A000000}"/>
    <cellStyle name="Normal 17 6" xfId="107" xr:uid="{00000000-0005-0000-0000-00006B000000}"/>
    <cellStyle name="Normal 2" xfId="108" xr:uid="{00000000-0005-0000-0000-00006C000000}"/>
    <cellStyle name="Normal 2 10" xfId="109" xr:uid="{00000000-0005-0000-0000-00006D000000}"/>
    <cellStyle name="Normal 2 11" xfId="110" xr:uid="{00000000-0005-0000-0000-00006E000000}"/>
    <cellStyle name="Normal 2 12" xfId="111" xr:uid="{00000000-0005-0000-0000-00006F000000}"/>
    <cellStyle name="Normal 2 13" xfId="112" xr:uid="{00000000-0005-0000-0000-000070000000}"/>
    <cellStyle name="Normal 2 13 2" xfId="113" xr:uid="{00000000-0005-0000-0000-000071000000}"/>
    <cellStyle name="Normal 2 13 3" xfId="114" xr:uid="{00000000-0005-0000-0000-000072000000}"/>
    <cellStyle name="Normal 2 13 4" xfId="115" xr:uid="{00000000-0005-0000-0000-000073000000}"/>
    <cellStyle name="Normal 2 13 5" xfId="116" xr:uid="{00000000-0005-0000-0000-000074000000}"/>
    <cellStyle name="Normal 2 14" xfId="117" xr:uid="{00000000-0005-0000-0000-000075000000}"/>
    <cellStyle name="Normal 2 15" xfId="118" xr:uid="{00000000-0005-0000-0000-000076000000}"/>
    <cellStyle name="Normal 2 16" xfId="119" xr:uid="{00000000-0005-0000-0000-000077000000}"/>
    <cellStyle name="Normal 2 17" xfId="120" xr:uid="{00000000-0005-0000-0000-000078000000}"/>
    <cellStyle name="Normal 2 18" xfId="121" xr:uid="{00000000-0005-0000-0000-000079000000}"/>
    <cellStyle name="Normal 2 19" xfId="122" xr:uid="{00000000-0005-0000-0000-00007A000000}"/>
    <cellStyle name="Normal 2 2" xfId="123" xr:uid="{00000000-0005-0000-0000-00007B000000}"/>
    <cellStyle name="Normal 2 2 10" xfId="124" xr:uid="{00000000-0005-0000-0000-00007C000000}"/>
    <cellStyle name="Normal 2 2 10 2" xfId="125" xr:uid="{00000000-0005-0000-0000-00007D000000}"/>
    <cellStyle name="Normal 2 2 10 3" xfId="126" xr:uid="{00000000-0005-0000-0000-00007E000000}"/>
    <cellStyle name="Normal 2 2 11" xfId="127" xr:uid="{00000000-0005-0000-0000-00007F000000}"/>
    <cellStyle name="Normal 2 2 2" xfId="128" xr:uid="{00000000-0005-0000-0000-000080000000}"/>
    <cellStyle name="Normal 2 2 2 10" xfId="129" xr:uid="{00000000-0005-0000-0000-000081000000}"/>
    <cellStyle name="Normal 2 2 2 2" xfId="130" xr:uid="{00000000-0005-0000-0000-000082000000}"/>
    <cellStyle name="Normal 2 2 2 2 2" xfId="131" xr:uid="{00000000-0005-0000-0000-000083000000}"/>
    <cellStyle name="Normal 2 2 2 2 2 2" xfId="132" xr:uid="{00000000-0005-0000-0000-000084000000}"/>
    <cellStyle name="Normal 2 2 2 2 2 2 2" xfId="133" xr:uid="{00000000-0005-0000-0000-000085000000}"/>
    <cellStyle name="Normal 2 2 2 2 2 2 2 2" xfId="134" xr:uid="{00000000-0005-0000-0000-000086000000}"/>
    <cellStyle name="Normal 2 2 2 2 2 2 2 2 2" xfId="135" xr:uid="{00000000-0005-0000-0000-000087000000}"/>
    <cellStyle name="Normal 2 2 2 2 2 2 2 2 3" xfId="136" xr:uid="{00000000-0005-0000-0000-000088000000}"/>
    <cellStyle name="Normal 2 2 2 2 2 2 2 3" xfId="137" xr:uid="{00000000-0005-0000-0000-000089000000}"/>
    <cellStyle name="Normal 2 2 2 2 2 2 3" xfId="138" xr:uid="{00000000-0005-0000-0000-00008A000000}"/>
    <cellStyle name="Normal 2 2 2 2 2 2 4" xfId="139" xr:uid="{00000000-0005-0000-0000-00008B000000}"/>
    <cellStyle name="Normal 2 2 2 2 2 2 5" xfId="140" xr:uid="{00000000-0005-0000-0000-00008C000000}"/>
    <cellStyle name="Normal 2 2 2 2 2 2 6" xfId="141" xr:uid="{00000000-0005-0000-0000-00008D000000}"/>
    <cellStyle name="Normal 2 2 2 2 2 3" xfId="142" xr:uid="{00000000-0005-0000-0000-00008E000000}"/>
    <cellStyle name="Normal 2 2 2 2 2 4" xfId="143" xr:uid="{00000000-0005-0000-0000-00008F000000}"/>
    <cellStyle name="Normal 2 2 2 2 2 5" xfId="144" xr:uid="{00000000-0005-0000-0000-000090000000}"/>
    <cellStyle name="Normal 2 2 2 2 2 6" xfId="145" xr:uid="{00000000-0005-0000-0000-000091000000}"/>
    <cellStyle name="Normal 2 2 2 2 3" xfId="146" xr:uid="{00000000-0005-0000-0000-000092000000}"/>
    <cellStyle name="Normal 2 2 2 2 4" xfId="147" xr:uid="{00000000-0005-0000-0000-000093000000}"/>
    <cellStyle name="Normal 2 2 2 2 5" xfId="148" xr:uid="{00000000-0005-0000-0000-000094000000}"/>
    <cellStyle name="Normal 2 2 2 2 6" xfId="149" xr:uid="{00000000-0005-0000-0000-000095000000}"/>
    <cellStyle name="Normal 2 2 2 2 7" xfId="150" xr:uid="{00000000-0005-0000-0000-000096000000}"/>
    <cellStyle name="Normal 2 2 2 2 8" xfId="151" xr:uid="{00000000-0005-0000-0000-000097000000}"/>
    <cellStyle name="Normal 2 2 2 2 9" xfId="152" xr:uid="{00000000-0005-0000-0000-000098000000}"/>
    <cellStyle name="Normal 2 2 2 3" xfId="153" xr:uid="{00000000-0005-0000-0000-000099000000}"/>
    <cellStyle name="Normal 2 2 2 4" xfId="154" xr:uid="{00000000-0005-0000-0000-00009A000000}"/>
    <cellStyle name="Normal 2 2 2 5" xfId="155" xr:uid="{00000000-0005-0000-0000-00009B000000}"/>
    <cellStyle name="Normal 2 2 2 6" xfId="156" xr:uid="{00000000-0005-0000-0000-00009C000000}"/>
    <cellStyle name="Normal 2 2 2 6 2" xfId="157" xr:uid="{00000000-0005-0000-0000-00009D000000}"/>
    <cellStyle name="Normal 2 2 2 6 3" xfId="158" xr:uid="{00000000-0005-0000-0000-00009E000000}"/>
    <cellStyle name="Normal 2 2 2 6 4" xfId="159" xr:uid="{00000000-0005-0000-0000-00009F000000}"/>
    <cellStyle name="Normal 2 2 2 7" xfId="160" xr:uid="{00000000-0005-0000-0000-0000A0000000}"/>
    <cellStyle name="Normal 2 2 2 8" xfId="161" xr:uid="{00000000-0005-0000-0000-0000A1000000}"/>
    <cellStyle name="Normal 2 2 2 9" xfId="162" xr:uid="{00000000-0005-0000-0000-0000A2000000}"/>
    <cellStyle name="Normal 2 2 2 9 2" xfId="163" xr:uid="{00000000-0005-0000-0000-0000A3000000}"/>
    <cellStyle name="Normal 2 2 2 9 3" xfId="164" xr:uid="{00000000-0005-0000-0000-0000A4000000}"/>
    <cellStyle name="Normal 2 2 3" xfId="165" xr:uid="{00000000-0005-0000-0000-0000A5000000}"/>
    <cellStyle name="Normal 2 2 3 2" xfId="166" xr:uid="{00000000-0005-0000-0000-0000A6000000}"/>
    <cellStyle name="Normal 2 2 3 3" xfId="167" xr:uid="{00000000-0005-0000-0000-0000A7000000}"/>
    <cellStyle name="Normal 2 2 3 4" xfId="168" xr:uid="{00000000-0005-0000-0000-0000A8000000}"/>
    <cellStyle name="Normal 2 2 4" xfId="169" xr:uid="{00000000-0005-0000-0000-0000A9000000}"/>
    <cellStyle name="Normal 2 2 5" xfId="170" xr:uid="{00000000-0005-0000-0000-0000AA000000}"/>
    <cellStyle name="Normal 2 2 6" xfId="171" xr:uid="{00000000-0005-0000-0000-0000AB000000}"/>
    <cellStyle name="Normal 2 2 7" xfId="172" xr:uid="{00000000-0005-0000-0000-0000AC000000}"/>
    <cellStyle name="Normal 2 2 8" xfId="173" xr:uid="{00000000-0005-0000-0000-0000AD000000}"/>
    <cellStyle name="Normal 2 2 9" xfId="174" xr:uid="{00000000-0005-0000-0000-0000AE000000}"/>
    <cellStyle name="Normal 2 20" xfId="175" xr:uid="{00000000-0005-0000-0000-0000AF000000}"/>
    <cellStyle name="Normal 2 20 2" xfId="176" xr:uid="{00000000-0005-0000-0000-0000B0000000}"/>
    <cellStyle name="Normal 2 20 3" xfId="177" xr:uid="{00000000-0005-0000-0000-0000B1000000}"/>
    <cellStyle name="Normal 2 21" xfId="178" xr:uid="{00000000-0005-0000-0000-0000B2000000}"/>
    <cellStyle name="Normal 2 3" xfId="179" xr:uid="{00000000-0005-0000-0000-0000B3000000}"/>
    <cellStyle name="Normal 2 3 2" xfId="180" xr:uid="{00000000-0005-0000-0000-0000B4000000}"/>
    <cellStyle name="Normal 2 3 2 2" xfId="181" xr:uid="{00000000-0005-0000-0000-0000B5000000}"/>
    <cellStyle name="Normal 2 3 2 2 2" xfId="182" xr:uid="{00000000-0005-0000-0000-0000B6000000}"/>
    <cellStyle name="Normal 2 3 2 2 3" xfId="183" xr:uid="{00000000-0005-0000-0000-0000B7000000}"/>
    <cellStyle name="Normal 2 3 2 2 4" xfId="184" xr:uid="{00000000-0005-0000-0000-0000B8000000}"/>
    <cellStyle name="Normal 2 3 2 3" xfId="185" xr:uid="{00000000-0005-0000-0000-0000B9000000}"/>
    <cellStyle name="Normal 2 3 2 4" xfId="186" xr:uid="{00000000-0005-0000-0000-0000BA000000}"/>
    <cellStyle name="Normal 2 3 2 5" xfId="187" xr:uid="{00000000-0005-0000-0000-0000BB000000}"/>
    <cellStyle name="Normal 2 3 3" xfId="188" xr:uid="{00000000-0005-0000-0000-0000BC000000}"/>
    <cellStyle name="Normal 2 3 4" xfId="189" xr:uid="{00000000-0005-0000-0000-0000BD000000}"/>
    <cellStyle name="Normal 2 3 5" xfId="190" xr:uid="{00000000-0005-0000-0000-0000BE000000}"/>
    <cellStyle name="Normal 2 3 6" xfId="191" xr:uid="{00000000-0005-0000-0000-0000BF000000}"/>
    <cellStyle name="Normal 2 3 7" xfId="192" xr:uid="{00000000-0005-0000-0000-0000C0000000}"/>
    <cellStyle name="Normal 2 3 8" xfId="193" xr:uid="{00000000-0005-0000-0000-0000C1000000}"/>
    <cellStyle name="Normal 2 3 9" xfId="194" xr:uid="{00000000-0005-0000-0000-0000C2000000}"/>
    <cellStyle name="Normal 2 4" xfId="195" xr:uid="{00000000-0005-0000-0000-0000C3000000}"/>
    <cellStyle name="Normal 2 4 2" xfId="196" xr:uid="{00000000-0005-0000-0000-0000C4000000}"/>
    <cellStyle name="Normal 2 4 2 2" xfId="197" xr:uid="{00000000-0005-0000-0000-0000C5000000}"/>
    <cellStyle name="Normal 2 4 2 2 2" xfId="198" xr:uid="{00000000-0005-0000-0000-0000C6000000}"/>
    <cellStyle name="Normal 2 4 2 2 3" xfId="199" xr:uid="{00000000-0005-0000-0000-0000C7000000}"/>
    <cellStyle name="Normal 2 4 2 2 4" xfId="200" xr:uid="{00000000-0005-0000-0000-0000C8000000}"/>
    <cellStyle name="Normal 2 4 2 3" xfId="201" xr:uid="{00000000-0005-0000-0000-0000C9000000}"/>
    <cellStyle name="Normal 2 4 2 4" xfId="202" xr:uid="{00000000-0005-0000-0000-0000CA000000}"/>
    <cellStyle name="Normal 2 4 3" xfId="203" xr:uid="{00000000-0005-0000-0000-0000CB000000}"/>
    <cellStyle name="Normal 2 4 4" xfId="204" xr:uid="{00000000-0005-0000-0000-0000CC000000}"/>
    <cellStyle name="Normal 2 4 5" xfId="205" xr:uid="{00000000-0005-0000-0000-0000CD000000}"/>
    <cellStyle name="Normal 2 4 6" xfId="206" xr:uid="{00000000-0005-0000-0000-0000CE000000}"/>
    <cellStyle name="Normal 2 5" xfId="207" xr:uid="{00000000-0005-0000-0000-0000CF000000}"/>
    <cellStyle name="Normal 2 5 2" xfId="208" xr:uid="{00000000-0005-0000-0000-0000D0000000}"/>
    <cellStyle name="Normal 2 5 2 2" xfId="209" xr:uid="{00000000-0005-0000-0000-0000D1000000}"/>
    <cellStyle name="Normal 2 5 2 2 2" xfId="210" xr:uid="{00000000-0005-0000-0000-0000D2000000}"/>
    <cellStyle name="Normal 2 5 2 2 3" xfId="211" xr:uid="{00000000-0005-0000-0000-0000D3000000}"/>
    <cellStyle name="Normal 2 5 2 2 4" xfId="212" xr:uid="{00000000-0005-0000-0000-0000D4000000}"/>
    <cellStyle name="Normal 2 5 2 3" xfId="213" xr:uid="{00000000-0005-0000-0000-0000D5000000}"/>
    <cellStyle name="Normal 2 5 2 4" xfId="214" xr:uid="{00000000-0005-0000-0000-0000D6000000}"/>
    <cellStyle name="Normal 2 5 3" xfId="215" xr:uid="{00000000-0005-0000-0000-0000D7000000}"/>
    <cellStyle name="Normal 2 5 4" xfId="216" xr:uid="{00000000-0005-0000-0000-0000D8000000}"/>
    <cellStyle name="Normal 2 5 5" xfId="217" xr:uid="{00000000-0005-0000-0000-0000D9000000}"/>
    <cellStyle name="Normal 2 5 6" xfId="218" xr:uid="{00000000-0005-0000-0000-0000DA000000}"/>
    <cellStyle name="Normal 2 6" xfId="219" xr:uid="{00000000-0005-0000-0000-0000DB000000}"/>
    <cellStyle name="Normal 2 6 2" xfId="220" xr:uid="{00000000-0005-0000-0000-0000DC000000}"/>
    <cellStyle name="Normal 2 6 2 2" xfId="221" xr:uid="{00000000-0005-0000-0000-0000DD000000}"/>
    <cellStyle name="Normal 2 6 2 2 2" xfId="222" xr:uid="{00000000-0005-0000-0000-0000DE000000}"/>
    <cellStyle name="Normal 2 6 2 2 3" xfId="223" xr:uid="{00000000-0005-0000-0000-0000DF000000}"/>
    <cellStyle name="Normal 2 6 2 2 4" xfId="224" xr:uid="{00000000-0005-0000-0000-0000E0000000}"/>
    <cellStyle name="Normal 2 6 2 3" xfId="225" xr:uid="{00000000-0005-0000-0000-0000E1000000}"/>
    <cellStyle name="Normal 2 6 2 4" xfId="226" xr:uid="{00000000-0005-0000-0000-0000E2000000}"/>
    <cellStyle name="Normal 2 6 3" xfId="227" xr:uid="{00000000-0005-0000-0000-0000E3000000}"/>
    <cellStyle name="Normal 2 6 4" xfId="228" xr:uid="{00000000-0005-0000-0000-0000E4000000}"/>
    <cellStyle name="Normal 2 6 5" xfId="229" xr:uid="{00000000-0005-0000-0000-0000E5000000}"/>
    <cellStyle name="Normal 2 6 6" xfId="230" xr:uid="{00000000-0005-0000-0000-0000E6000000}"/>
    <cellStyle name="Normal 2 7" xfId="231" xr:uid="{00000000-0005-0000-0000-0000E7000000}"/>
    <cellStyle name="Normal 2 7 2" xfId="232" xr:uid="{00000000-0005-0000-0000-0000E8000000}"/>
    <cellStyle name="Normal 2 7 2 2" xfId="233" xr:uid="{00000000-0005-0000-0000-0000E9000000}"/>
    <cellStyle name="Normal 2 7 2 2 2" xfId="234" xr:uid="{00000000-0005-0000-0000-0000EA000000}"/>
    <cellStyle name="Normal 2 7 2 2 3" xfId="235" xr:uid="{00000000-0005-0000-0000-0000EB000000}"/>
    <cellStyle name="Normal 2 7 2 2 4" xfId="236" xr:uid="{00000000-0005-0000-0000-0000EC000000}"/>
    <cellStyle name="Normal 2 7 2 3" xfId="237" xr:uid="{00000000-0005-0000-0000-0000ED000000}"/>
    <cellStyle name="Normal 2 7 2 4" xfId="238" xr:uid="{00000000-0005-0000-0000-0000EE000000}"/>
    <cellStyle name="Normal 2 7 3" xfId="239" xr:uid="{00000000-0005-0000-0000-0000EF000000}"/>
    <cellStyle name="Normal 2 7 4" xfId="240" xr:uid="{00000000-0005-0000-0000-0000F0000000}"/>
    <cellStyle name="Normal 2 7 5" xfId="241" xr:uid="{00000000-0005-0000-0000-0000F1000000}"/>
    <cellStyle name="Normal 2 7 6" xfId="242" xr:uid="{00000000-0005-0000-0000-0000F2000000}"/>
    <cellStyle name="Normal 2 8" xfId="243" xr:uid="{00000000-0005-0000-0000-0000F3000000}"/>
    <cellStyle name="Normal 2 9" xfId="244" xr:uid="{00000000-0005-0000-0000-0000F4000000}"/>
    <cellStyle name="Normal 21" xfId="245" xr:uid="{00000000-0005-0000-0000-0000F5000000}"/>
    <cellStyle name="Normal 21 2" xfId="246" xr:uid="{00000000-0005-0000-0000-0000F6000000}"/>
    <cellStyle name="Normal 21 3" xfId="247" xr:uid="{00000000-0005-0000-0000-0000F7000000}"/>
    <cellStyle name="Normal 23" xfId="248" xr:uid="{00000000-0005-0000-0000-0000F8000000}"/>
    <cellStyle name="Normal 23 2" xfId="249" xr:uid="{00000000-0005-0000-0000-0000F9000000}"/>
    <cellStyle name="Normal 23 3" xfId="250" xr:uid="{00000000-0005-0000-0000-0000FA000000}"/>
    <cellStyle name="Normal 24" xfId="251" xr:uid="{00000000-0005-0000-0000-0000FB000000}"/>
    <cellStyle name="Normal 24 2" xfId="252" xr:uid="{00000000-0005-0000-0000-0000FC000000}"/>
    <cellStyle name="Normal 24 3" xfId="253" xr:uid="{00000000-0005-0000-0000-0000FD000000}"/>
    <cellStyle name="Normal 26" xfId="254" xr:uid="{00000000-0005-0000-0000-0000FE000000}"/>
    <cellStyle name="Normal 3" xfId="255" xr:uid="{00000000-0005-0000-0000-0000FF000000}"/>
    <cellStyle name="Normal 3 10" xfId="256" xr:uid="{00000000-0005-0000-0000-000000010000}"/>
    <cellStyle name="Normal 3 2" xfId="257" xr:uid="{00000000-0005-0000-0000-000001010000}"/>
    <cellStyle name="Normal 3 2 2" xfId="258" xr:uid="{00000000-0005-0000-0000-000002010000}"/>
    <cellStyle name="Normal 3 2 2 2" xfId="259" xr:uid="{00000000-0005-0000-0000-000003010000}"/>
    <cellStyle name="Normal 3 2 2 3" xfId="260" xr:uid="{00000000-0005-0000-0000-000004010000}"/>
    <cellStyle name="Normal 3 2 2 4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2 5" xfId="264" xr:uid="{00000000-0005-0000-0000-000008010000}"/>
    <cellStyle name="Normal 3 2 6" xfId="265" xr:uid="{00000000-0005-0000-0000-000009010000}"/>
    <cellStyle name="Normal 3 3" xfId="266" xr:uid="{00000000-0005-0000-0000-00000A010000}"/>
    <cellStyle name="Normal 3 3 2" xfId="267" xr:uid="{00000000-0005-0000-0000-00000B010000}"/>
    <cellStyle name="Normal 3 3 3" xfId="268" xr:uid="{00000000-0005-0000-0000-00000C010000}"/>
    <cellStyle name="Normal 3 3 4" xfId="269" xr:uid="{00000000-0005-0000-0000-00000D010000}"/>
    <cellStyle name="Normal 3 3 5" xfId="270" xr:uid="{00000000-0005-0000-0000-00000E010000}"/>
    <cellStyle name="Normal 3 4" xfId="271" xr:uid="{00000000-0005-0000-0000-00000F010000}"/>
    <cellStyle name="Normal 3 5" xfId="272" xr:uid="{00000000-0005-0000-0000-000010010000}"/>
    <cellStyle name="Normal 3 6" xfId="273" xr:uid="{00000000-0005-0000-0000-000011010000}"/>
    <cellStyle name="Normal 3 7" xfId="274" xr:uid="{00000000-0005-0000-0000-000012010000}"/>
    <cellStyle name="Normal 3 8" xfId="275" xr:uid="{00000000-0005-0000-0000-000013010000}"/>
    <cellStyle name="Normal 3 9" xfId="276" xr:uid="{00000000-0005-0000-0000-000014010000}"/>
    <cellStyle name="Normal 4" xfId="277" xr:uid="{00000000-0005-0000-0000-000015010000}"/>
    <cellStyle name="Normal 4 10" xfId="278" xr:uid="{00000000-0005-0000-0000-000016010000}"/>
    <cellStyle name="Normal 4 2" xfId="279" xr:uid="{00000000-0005-0000-0000-000017010000}"/>
    <cellStyle name="Normal 4 2 2" xfId="280" xr:uid="{00000000-0005-0000-0000-000018010000}"/>
    <cellStyle name="Normal 4 2 2 2" xfId="281" xr:uid="{00000000-0005-0000-0000-000019010000}"/>
    <cellStyle name="Normal 4 2 2 3" xfId="282" xr:uid="{00000000-0005-0000-0000-00001A010000}"/>
    <cellStyle name="Normal 4 2 2 4" xfId="283" xr:uid="{00000000-0005-0000-0000-00001B010000}"/>
    <cellStyle name="Normal 4 2 3" xfId="284" xr:uid="{00000000-0005-0000-0000-00001C010000}"/>
    <cellStyle name="Normal 4 2 4" xfId="285" xr:uid="{00000000-0005-0000-0000-00001D010000}"/>
    <cellStyle name="Normal 4 2 5" xfId="286" xr:uid="{00000000-0005-0000-0000-00001E010000}"/>
    <cellStyle name="Normal 4 2 6" xfId="287" xr:uid="{00000000-0005-0000-0000-00001F010000}"/>
    <cellStyle name="Normal 4 3" xfId="288" xr:uid="{00000000-0005-0000-0000-000020010000}"/>
    <cellStyle name="Normal 4 3 2" xfId="289" xr:uid="{00000000-0005-0000-0000-000021010000}"/>
    <cellStyle name="Normal 4 3 3" xfId="290" xr:uid="{00000000-0005-0000-0000-000022010000}"/>
    <cellStyle name="Normal 4 3 4" xfId="291" xr:uid="{00000000-0005-0000-0000-000023010000}"/>
    <cellStyle name="Normal 4 3 5" xfId="292" xr:uid="{00000000-0005-0000-0000-000024010000}"/>
    <cellStyle name="Normal 4 4" xfId="293" xr:uid="{00000000-0005-0000-0000-000025010000}"/>
    <cellStyle name="Normal 4 5" xfId="294" xr:uid="{00000000-0005-0000-0000-000026010000}"/>
    <cellStyle name="Normal 4 6" xfId="295" xr:uid="{00000000-0005-0000-0000-000027010000}"/>
    <cellStyle name="Normal 4 7" xfId="296" xr:uid="{00000000-0005-0000-0000-000028010000}"/>
    <cellStyle name="Normal 4 8" xfId="297" xr:uid="{00000000-0005-0000-0000-000029010000}"/>
    <cellStyle name="Normal 4 9" xfId="298" xr:uid="{00000000-0005-0000-0000-00002A010000}"/>
    <cellStyle name="Normal 5" xfId="299" xr:uid="{00000000-0005-0000-0000-00002B010000}"/>
    <cellStyle name="Normal 5 10" xfId="300" xr:uid="{00000000-0005-0000-0000-00002C010000}"/>
    <cellStyle name="Normal 5 2" xfId="301" xr:uid="{00000000-0005-0000-0000-00002D010000}"/>
    <cellStyle name="Normal 5 2 2" xfId="302" xr:uid="{00000000-0005-0000-0000-00002E010000}"/>
    <cellStyle name="Normal 5 2 2 2" xfId="303" xr:uid="{00000000-0005-0000-0000-00002F010000}"/>
    <cellStyle name="Normal 5 2 2 3" xfId="304" xr:uid="{00000000-0005-0000-0000-000030010000}"/>
    <cellStyle name="Normal 5 2 2 4" xfId="305" xr:uid="{00000000-0005-0000-0000-000031010000}"/>
    <cellStyle name="Normal 5 2 3" xfId="306" xr:uid="{00000000-0005-0000-0000-000032010000}"/>
    <cellStyle name="Normal 5 2 4" xfId="307" xr:uid="{00000000-0005-0000-0000-000033010000}"/>
    <cellStyle name="Normal 5 3" xfId="308" xr:uid="{00000000-0005-0000-0000-000034010000}"/>
    <cellStyle name="Normal 5 4" xfId="309" xr:uid="{00000000-0005-0000-0000-000035010000}"/>
    <cellStyle name="Normal 5 5" xfId="310" xr:uid="{00000000-0005-0000-0000-000036010000}"/>
    <cellStyle name="Normal 5 6" xfId="311" xr:uid="{00000000-0005-0000-0000-000037010000}"/>
    <cellStyle name="Normal 5 7" xfId="312" xr:uid="{00000000-0005-0000-0000-000038010000}"/>
    <cellStyle name="Normal 5 8" xfId="313" xr:uid="{00000000-0005-0000-0000-000039010000}"/>
    <cellStyle name="Normal 5 9" xfId="314" xr:uid="{00000000-0005-0000-0000-00003A010000}"/>
    <cellStyle name="Normal 5 9 2" xfId="315" xr:uid="{00000000-0005-0000-0000-00003B010000}"/>
    <cellStyle name="Normal 5 9 3" xfId="316" xr:uid="{00000000-0005-0000-0000-00003C010000}"/>
    <cellStyle name="Normal 6" xfId="317" xr:uid="{00000000-0005-0000-0000-00003D010000}"/>
    <cellStyle name="Normal 6 2" xfId="318" xr:uid="{00000000-0005-0000-0000-00003E010000}"/>
    <cellStyle name="Normal 6 3" xfId="319" xr:uid="{00000000-0005-0000-0000-00003F010000}"/>
    <cellStyle name="Normal 6 4" xfId="320" xr:uid="{00000000-0005-0000-0000-000040010000}"/>
    <cellStyle name="Normal 6 5" xfId="321" xr:uid="{00000000-0005-0000-0000-000041010000}"/>
    <cellStyle name="Normal 6 6" xfId="322" xr:uid="{00000000-0005-0000-0000-000042010000}"/>
    <cellStyle name="Normal 6 7" xfId="323" xr:uid="{00000000-0005-0000-0000-000043010000}"/>
    <cellStyle name="Normal 7" xfId="324" xr:uid="{00000000-0005-0000-0000-000044010000}"/>
    <cellStyle name="Normal 7 2" xfId="325" xr:uid="{00000000-0005-0000-0000-000045010000}"/>
    <cellStyle name="Normal 7 2 2" xfId="326" xr:uid="{00000000-0005-0000-0000-000046010000}"/>
    <cellStyle name="Normal 7 2 2 2" xfId="327" xr:uid="{00000000-0005-0000-0000-000047010000}"/>
    <cellStyle name="Normal 7 2 2 3" xfId="328" xr:uid="{00000000-0005-0000-0000-000048010000}"/>
    <cellStyle name="Normal 7 2 2 4" xfId="329" xr:uid="{00000000-0005-0000-0000-000049010000}"/>
    <cellStyle name="Normal 7 2 3" xfId="330" xr:uid="{00000000-0005-0000-0000-00004A010000}"/>
    <cellStyle name="Normal 7 2 4" xfId="331" xr:uid="{00000000-0005-0000-0000-00004B010000}"/>
    <cellStyle name="Normal 7 3" xfId="332" xr:uid="{00000000-0005-0000-0000-00004C010000}"/>
    <cellStyle name="Normal 7 4" xfId="333" xr:uid="{00000000-0005-0000-0000-00004D010000}"/>
    <cellStyle name="Normal 7 5" xfId="334" xr:uid="{00000000-0005-0000-0000-00004E010000}"/>
    <cellStyle name="Normal 7 6" xfId="335" xr:uid="{00000000-0005-0000-0000-00004F010000}"/>
    <cellStyle name="Normal 8" xfId="336" xr:uid="{00000000-0005-0000-0000-000050010000}"/>
    <cellStyle name="Normal 8 2" xfId="337" xr:uid="{00000000-0005-0000-0000-000051010000}"/>
    <cellStyle name="Normal 8 2 2" xfId="338" xr:uid="{00000000-0005-0000-0000-000052010000}"/>
    <cellStyle name="Normal 8 2 3" xfId="339" xr:uid="{00000000-0005-0000-0000-000053010000}"/>
    <cellStyle name="Normal 8 3" xfId="340" xr:uid="{00000000-0005-0000-0000-000054010000}"/>
    <cellStyle name="Normal 8 3 2" xfId="341" xr:uid="{00000000-0005-0000-0000-000055010000}"/>
    <cellStyle name="Normal 8 3 3" xfId="342" xr:uid="{00000000-0005-0000-0000-000056010000}"/>
    <cellStyle name="Normal 8 4" xfId="343" xr:uid="{00000000-0005-0000-0000-000057010000}"/>
    <cellStyle name="Normal 8 5" xfId="344" xr:uid="{00000000-0005-0000-0000-000058010000}"/>
    <cellStyle name="Normal 8 6" xfId="345" xr:uid="{00000000-0005-0000-0000-000059010000}"/>
    <cellStyle name="Normal 8 7" xfId="346" xr:uid="{00000000-0005-0000-0000-00005A010000}"/>
    <cellStyle name="Normal 8 8" xfId="347" xr:uid="{00000000-0005-0000-0000-00005B010000}"/>
    <cellStyle name="Normal 8 9" xfId="348" xr:uid="{00000000-0005-0000-0000-00005C010000}"/>
    <cellStyle name="Normal 9" xfId="349" xr:uid="{00000000-0005-0000-0000-00005D010000}"/>
    <cellStyle name="Normal 9 10" xfId="350" xr:uid="{00000000-0005-0000-0000-00005E010000}"/>
    <cellStyle name="Normal 9 2" xfId="351" xr:uid="{00000000-0005-0000-0000-00005F010000}"/>
    <cellStyle name="Normal 9 3" xfId="352" xr:uid="{00000000-0005-0000-0000-000060010000}"/>
    <cellStyle name="Normal 9 4" xfId="353" xr:uid="{00000000-0005-0000-0000-000061010000}"/>
    <cellStyle name="Normal 9 5" xfId="354" xr:uid="{00000000-0005-0000-0000-000062010000}"/>
    <cellStyle name="Normal 9 6" xfId="355" xr:uid="{00000000-0005-0000-0000-000063010000}"/>
    <cellStyle name="Normal 9 7" xfId="356" xr:uid="{00000000-0005-0000-0000-000064010000}"/>
    <cellStyle name="Normal 9 8" xfId="357" xr:uid="{00000000-0005-0000-0000-000065010000}"/>
    <cellStyle name="Normal 9 9" xfId="358" xr:uid="{00000000-0005-0000-0000-000066010000}"/>
    <cellStyle name="Normal 9 9 2" xfId="359" xr:uid="{00000000-0005-0000-0000-000067010000}"/>
    <cellStyle name="Normal 9 9 3" xfId="360" xr:uid="{00000000-0005-0000-0000-000068010000}"/>
    <cellStyle name="Normal_TE-12" xfId="361" xr:uid="{00000000-0005-0000-0000-000069010000}"/>
    <cellStyle name="Normal_TE-1-3" xfId="362" xr:uid="{00000000-0005-0000-0000-00006A010000}"/>
    <cellStyle name="Normal_TMpag5" xfId="363" xr:uid="{00000000-0005-0000-0000-00006B010000}"/>
    <cellStyle name="Normal_TMpag6" xfId="364" xr:uid="{00000000-0005-0000-0000-00006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545123</xdr:colOff>
      <xdr:row>32</xdr:row>
      <xdr:rowOff>101600</xdr:rowOff>
    </xdr:from>
    <xdr:to>
      <xdr:col>4</xdr:col>
      <xdr:colOff>435423</xdr:colOff>
      <xdr:row>47</xdr:row>
      <xdr:rowOff>127103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E1515E-CBA3-4178-8933-F74ACD1B4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123" y="5054600"/>
          <a:ext cx="4640100" cy="2883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</sheetPr>
  <dimension ref="A1:G169"/>
  <sheetViews>
    <sheetView showGridLines="0" tabSelected="1" zoomScaleNormal="100" zoomScaleSheetLayoutView="100" workbookViewId="0">
      <selection activeCell="H7" sqref="H7"/>
    </sheetView>
  </sheetViews>
  <sheetFormatPr baseColWidth="10" defaultColWidth="11.453125" defaultRowHeight="12.5" x14ac:dyDescent="0.25"/>
  <cols>
    <col min="1" max="1" width="38.1796875" style="1" customWidth="1"/>
    <col min="2" max="2" width="15.90625" style="53" bestFit="1" customWidth="1"/>
    <col min="3" max="3" width="19.26953125" style="53" customWidth="1"/>
    <col min="4" max="4" width="19.54296875" style="53" bestFit="1" customWidth="1"/>
    <col min="5" max="16384" width="11.453125" style="1"/>
  </cols>
  <sheetData>
    <row r="1" spans="1:7" ht="15" customHeight="1" x14ac:dyDescent="0.3">
      <c r="A1" s="34" t="s">
        <v>73</v>
      </c>
      <c r="B1" s="50"/>
      <c r="C1" s="50"/>
      <c r="D1" s="50"/>
      <c r="E1" s="3"/>
      <c r="F1" s="3"/>
    </row>
    <row r="2" spans="1:7" ht="15" customHeight="1" x14ac:dyDescent="0.3">
      <c r="A2" s="4"/>
      <c r="B2" s="51"/>
      <c r="C2" s="51"/>
      <c r="D2" s="51"/>
      <c r="E2" s="3"/>
      <c r="F2" s="3"/>
    </row>
    <row r="3" spans="1:7" ht="15" customHeight="1" x14ac:dyDescent="0.25">
      <c r="A3" s="5"/>
      <c r="B3" s="52"/>
      <c r="C3" s="52"/>
      <c r="D3" s="52"/>
      <c r="E3" s="3"/>
      <c r="F3" s="3"/>
    </row>
    <row r="4" spans="1:7" ht="5.15" customHeight="1" x14ac:dyDescent="0.25">
      <c r="A4" s="5"/>
      <c r="B4" s="52"/>
      <c r="C4" s="52"/>
      <c r="D4" s="52"/>
      <c r="E4" s="3"/>
      <c r="F4" s="3"/>
    </row>
    <row r="5" spans="1:7" ht="5.15" customHeight="1" x14ac:dyDescent="0.25">
      <c r="A5" s="36"/>
      <c r="B5" s="38"/>
      <c r="C5" s="38"/>
      <c r="D5" s="38"/>
      <c r="E5" s="3"/>
      <c r="F5" s="3"/>
    </row>
    <row r="6" spans="1:7" s="4" customFormat="1" ht="15" customHeight="1" x14ac:dyDescent="0.3">
      <c r="A6" s="39"/>
      <c r="B6" s="38"/>
      <c r="C6" s="38"/>
      <c r="D6" s="38"/>
      <c r="E6" s="67"/>
      <c r="F6" s="67"/>
    </row>
    <row r="7" spans="1:7" s="4" customFormat="1" ht="13" x14ac:dyDescent="0.3">
      <c r="A7" s="68" t="s">
        <v>2</v>
      </c>
      <c r="B7" s="69"/>
      <c r="C7" s="69"/>
      <c r="D7" s="70" t="s">
        <v>72</v>
      </c>
      <c r="E7" s="67"/>
      <c r="F7" s="67"/>
    </row>
    <row r="8" spans="1:7" ht="5.15" customHeight="1" x14ac:dyDescent="0.25">
      <c r="A8" s="36"/>
      <c r="B8" s="38"/>
      <c r="C8" s="38"/>
      <c r="D8" s="38"/>
      <c r="E8" s="3"/>
      <c r="F8" s="3"/>
    </row>
    <row r="9" spans="1:7" ht="5.15" customHeight="1" x14ac:dyDescent="0.25">
      <c r="A9" s="8"/>
      <c r="B9" s="9"/>
      <c r="C9" s="9"/>
      <c r="D9" s="9"/>
      <c r="E9" s="3"/>
      <c r="F9" s="3"/>
    </row>
    <row r="10" spans="1:7" ht="15" customHeight="1" x14ac:dyDescent="0.25">
      <c r="A10" s="45" t="s">
        <v>36</v>
      </c>
      <c r="B10" s="38"/>
      <c r="C10" s="38"/>
      <c r="D10" s="38"/>
    </row>
    <row r="11" spans="1:7" s="59" customFormat="1" ht="15" customHeight="1" x14ac:dyDescent="0.25">
      <c r="A11" s="11" t="s">
        <v>70</v>
      </c>
      <c r="B11" s="9"/>
      <c r="C11" s="9"/>
      <c r="D11" s="60" t="s">
        <v>42</v>
      </c>
      <c r="E11" s="58"/>
      <c r="F11" s="58"/>
      <c r="G11" s="58"/>
    </row>
    <row r="12" spans="1:7" s="59" customFormat="1" ht="15" customHeight="1" x14ac:dyDescent="0.25">
      <c r="A12" s="11" t="s">
        <v>3</v>
      </c>
      <c r="B12" s="57"/>
      <c r="C12" s="57"/>
      <c r="D12" s="60" t="s">
        <v>43</v>
      </c>
      <c r="E12" s="58"/>
      <c r="F12" s="58"/>
      <c r="G12" s="58"/>
    </row>
    <row r="13" spans="1:7" s="59" customFormat="1" ht="15" customHeight="1" x14ac:dyDescent="0.25">
      <c r="A13" s="12" t="s">
        <v>4</v>
      </c>
      <c r="D13" s="60" t="s">
        <v>44</v>
      </c>
      <c r="E13" s="9"/>
      <c r="F13" s="58"/>
      <c r="G13" s="58"/>
    </row>
    <row r="14" spans="1:7" s="59" customFormat="1" ht="15" customHeight="1" x14ac:dyDescent="0.25">
      <c r="A14" s="12" t="s">
        <v>5</v>
      </c>
      <c r="B14" s="57"/>
      <c r="C14" s="57"/>
      <c r="D14" s="60" t="s">
        <v>45</v>
      </c>
      <c r="E14" s="9"/>
      <c r="F14" s="58"/>
      <c r="G14" s="58"/>
    </row>
    <row r="15" spans="1:7" ht="5.15" customHeight="1" x14ac:dyDescent="0.25">
      <c r="A15" s="37"/>
      <c r="B15" s="55"/>
      <c r="C15" s="54"/>
      <c r="D15" s="54"/>
      <c r="E15" s="3"/>
      <c r="F15" s="3"/>
    </row>
    <row r="16" spans="1:7" ht="5.15" customHeight="1" x14ac:dyDescent="0.25">
      <c r="A16" s="8"/>
      <c r="B16" s="9"/>
      <c r="C16" s="9"/>
      <c r="D16" s="9"/>
      <c r="E16" s="3"/>
      <c r="F16" s="3"/>
    </row>
    <row r="17" spans="1:6" ht="15" customHeight="1" x14ac:dyDescent="0.25">
      <c r="A17" s="65" t="s">
        <v>1</v>
      </c>
      <c r="B17" s="65"/>
      <c r="C17" s="65"/>
      <c r="D17" s="65"/>
      <c r="E17" s="3"/>
      <c r="F17" s="3"/>
    </row>
    <row r="18" spans="1:6" ht="15" customHeight="1" x14ac:dyDescent="0.25">
      <c r="A18" s="63"/>
      <c r="B18" s="63"/>
      <c r="C18" s="63"/>
      <c r="D18" s="63"/>
      <c r="E18" s="3"/>
      <c r="F18" s="3"/>
    </row>
    <row r="19" spans="1:6" ht="15" customHeight="1" x14ac:dyDescent="0.25">
      <c r="A19" s="8"/>
      <c r="B19" s="9"/>
      <c r="C19" s="9"/>
      <c r="D19" s="9"/>
      <c r="E19" s="3"/>
      <c r="F19" s="3"/>
    </row>
    <row r="20" spans="1:6" ht="15" customHeight="1" x14ac:dyDescent="0.3">
      <c r="A20" s="34" t="s">
        <v>46</v>
      </c>
      <c r="B20" s="50"/>
      <c r="C20" s="50"/>
      <c r="D20" s="50"/>
      <c r="E20" s="3"/>
      <c r="F20" s="3"/>
    </row>
    <row r="21" spans="1:6" ht="15" customHeight="1" x14ac:dyDescent="0.3">
      <c r="A21" s="4"/>
      <c r="B21" s="51"/>
      <c r="C21" s="51"/>
      <c r="D21" s="51"/>
      <c r="E21" s="3"/>
      <c r="F21" s="3"/>
    </row>
    <row r="22" spans="1:6" ht="15" customHeight="1" x14ac:dyDescent="0.25">
      <c r="A22" s="3"/>
      <c r="B22" s="56"/>
      <c r="C22" s="64" t="s">
        <v>6</v>
      </c>
      <c r="D22" s="64"/>
      <c r="E22" s="3"/>
      <c r="F22" s="3"/>
    </row>
    <row r="23" spans="1:6" ht="5.15" customHeight="1" x14ac:dyDescent="0.25">
      <c r="A23" s="5"/>
      <c r="B23" s="52"/>
      <c r="C23" s="52"/>
      <c r="D23" s="52"/>
      <c r="E23" s="3"/>
      <c r="F23" s="3"/>
    </row>
    <row r="24" spans="1:6" ht="5.15" customHeight="1" x14ac:dyDescent="0.25">
      <c r="A24" s="36"/>
      <c r="B24" s="38"/>
      <c r="C24" s="38"/>
      <c r="D24" s="38"/>
      <c r="E24" s="3"/>
      <c r="F24" s="3"/>
    </row>
    <row r="25" spans="1:6" s="4" customFormat="1" ht="21.9" customHeight="1" x14ac:dyDescent="0.3">
      <c r="A25" s="35"/>
      <c r="B25" s="38" t="s">
        <v>9</v>
      </c>
      <c r="C25" s="38" t="s">
        <v>10</v>
      </c>
      <c r="D25" s="38" t="s">
        <v>12</v>
      </c>
      <c r="E25" s="67"/>
      <c r="F25" s="67"/>
    </row>
    <row r="26" spans="1:6" s="4" customFormat="1" ht="21.9" customHeight="1" x14ac:dyDescent="0.3">
      <c r="A26" s="35" t="s">
        <v>2</v>
      </c>
      <c r="B26" s="38" t="s">
        <v>8</v>
      </c>
      <c r="C26" s="38" t="s">
        <v>11</v>
      </c>
      <c r="D26" s="38" t="s">
        <v>13</v>
      </c>
      <c r="E26" s="67"/>
      <c r="F26" s="67"/>
    </row>
    <row r="27" spans="1:6" ht="5.15" customHeight="1" x14ac:dyDescent="0.25">
      <c r="A27" s="36"/>
      <c r="B27" s="38"/>
      <c r="C27" s="38"/>
      <c r="D27" s="38"/>
      <c r="E27" s="3"/>
      <c r="F27" s="3"/>
    </row>
    <row r="28" spans="1:6" ht="5.15" customHeight="1" x14ac:dyDescent="0.25">
      <c r="A28" s="8"/>
      <c r="B28" s="9"/>
      <c r="C28" s="9"/>
      <c r="D28" s="9"/>
      <c r="E28" s="3"/>
      <c r="F28" s="3"/>
    </row>
    <row r="29" spans="1:6" x14ac:dyDescent="0.25">
      <c r="A29" s="6" t="s">
        <v>7</v>
      </c>
      <c r="B29" s="44">
        <v>8883.74</v>
      </c>
      <c r="C29" s="44">
        <v>68.470000000000013</v>
      </c>
      <c r="D29" s="43">
        <v>8815.27</v>
      </c>
      <c r="E29" s="16"/>
      <c r="F29" s="3"/>
    </row>
    <row r="30" spans="1:6" ht="5.15" customHeight="1" x14ac:dyDescent="0.25">
      <c r="A30" s="37"/>
      <c r="B30" s="54"/>
      <c r="C30" s="54"/>
      <c r="D30" s="54"/>
      <c r="E30" s="3"/>
      <c r="F30" s="3"/>
    </row>
    <row r="31" spans="1:6" ht="5.15" customHeight="1" x14ac:dyDescent="0.25">
      <c r="A31" s="8"/>
      <c r="B31" s="9"/>
      <c r="C31" s="9"/>
      <c r="D31" s="9"/>
      <c r="E31" s="3"/>
      <c r="F31" s="3"/>
    </row>
    <row r="32" spans="1:6" ht="15" customHeight="1" x14ac:dyDescent="0.25">
      <c r="A32" s="65" t="s">
        <v>1</v>
      </c>
      <c r="B32" s="65"/>
      <c r="C32" s="65"/>
      <c r="D32" s="65"/>
      <c r="E32" s="3"/>
      <c r="F32" s="3"/>
    </row>
    <row r="33" spans="1:6" ht="15" customHeight="1" x14ac:dyDescent="0.25">
      <c r="A33" s="3"/>
      <c r="B33" s="56"/>
      <c r="C33" s="56"/>
      <c r="D33" s="56"/>
      <c r="E33" s="3"/>
      <c r="F33" s="3"/>
    </row>
    <row r="52" spans="1:6" ht="15" customHeight="1" x14ac:dyDescent="0.25">
      <c r="A52" s="3"/>
      <c r="B52" s="56"/>
      <c r="C52" s="56"/>
      <c r="D52" s="56"/>
      <c r="E52" s="3"/>
      <c r="F52" s="3"/>
    </row>
    <row r="53" spans="1:6" ht="15" customHeight="1" x14ac:dyDescent="0.25">
      <c r="A53" s="3"/>
      <c r="B53" s="56"/>
      <c r="C53" s="56"/>
      <c r="D53" s="56"/>
      <c r="E53" s="3"/>
      <c r="F53" s="3"/>
    </row>
    <row r="54" spans="1:6" ht="15" customHeight="1" x14ac:dyDescent="0.25">
      <c r="A54" s="3"/>
      <c r="B54" s="56"/>
      <c r="C54" s="56"/>
      <c r="D54" s="56"/>
      <c r="E54" s="3"/>
      <c r="F54" s="3"/>
    </row>
    <row r="55" spans="1:6" ht="15" customHeight="1" x14ac:dyDescent="0.25">
      <c r="A55" s="3"/>
      <c r="B55" s="56"/>
      <c r="C55" s="56"/>
      <c r="D55" s="56"/>
      <c r="E55" s="3"/>
      <c r="F55" s="3"/>
    </row>
    <row r="56" spans="1:6" ht="15" customHeight="1" x14ac:dyDescent="0.25">
      <c r="A56" s="3"/>
      <c r="B56" s="56"/>
      <c r="C56" s="56"/>
      <c r="D56" s="56"/>
      <c r="E56" s="3"/>
      <c r="F56" s="3"/>
    </row>
    <row r="57" spans="1:6" ht="15" customHeight="1" x14ac:dyDescent="0.25">
      <c r="A57" s="3"/>
      <c r="B57" s="56"/>
      <c r="C57" s="56"/>
      <c r="D57" s="56"/>
      <c r="E57" s="3"/>
      <c r="F57" s="3"/>
    </row>
    <row r="58" spans="1:6" ht="15" customHeight="1" x14ac:dyDescent="0.25">
      <c r="A58" s="3"/>
      <c r="B58" s="56"/>
      <c r="C58" s="56"/>
      <c r="D58" s="56"/>
      <c r="E58" s="3"/>
      <c r="F58" s="3"/>
    </row>
    <row r="59" spans="1:6" ht="15" customHeight="1" x14ac:dyDescent="0.25">
      <c r="A59" s="3"/>
      <c r="B59" s="56"/>
      <c r="C59" s="56"/>
      <c r="D59" s="56"/>
      <c r="E59" s="3"/>
      <c r="F59" s="3"/>
    </row>
    <row r="60" spans="1:6" ht="15" customHeight="1" x14ac:dyDescent="0.25">
      <c r="A60" s="3"/>
      <c r="B60" s="56"/>
      <c r="C60" s="56"/>
      <c r="D60" s="56"/>
      <c r="E60" s="3"/>
      <c r="F60" s="3"/>
    </row>
    <row r="61" spans="1:6" ht="15" customHeight="1" x14ac:dyDescent="0.25">
      <c r="A61" s="3"/>
      <c r="B61" s="56"/>
      <c r="C61" s="56"/>
      <c r="D61" s="56"/>
      <c r="E61" s="3"/>
      <c r="F61" s="3"/>
    </row>
    <row r="62" spans="1:6" ht="15" customHeight="1" x14ac:dyDescent="0.25">
      <c r="A62" s="3"/>
      <c r="B62" s="56"/>
      <c r="C62" s="56"/>
      <c r="D62" s="56"/>
      <c r="E62" s="3"/>
      <c r="F62" s="3"/>
    </row>
    <row r="63" spans="1:6" ht="15" customHeight="1" x14ac:dyDescent="0.25">
      <c r="A63" s="3"/>
      <c r="B63" s="56"/>
      <c r="C63" s="56"/>
      <c r="D63" s="56"/>
      <c r="E63" s="3"/>
      <c r="F63" s="3"/>
    </row>
    <row r="64" spans="1:6" ht="15" customHeight="1" x14ac:dyDescent="0.25">
      <c r="A64" s="3"/>
      <c r="B64" s="56"/>
      <c r="C64" s="56"/>
      <c r="D64" s="56"/>
      <c r="E64" s="3"/>
      <c r="F64" s="3"/>
    </row>
    <row r="65" spans="1:6" ht="15" customHeight="1" x14ac:dyDescent="0.25">
      <c r="A65" s="3"/>
      <c r="B65" s="56"/>
      <c r="C65" s="56"/>
      <c r="D65" s="56"/>
      <c r="E65" s="3"/>
      <c r="F65" s="3"/>
    </row>
    <row r="66" spans="1:6" ht="15" customHeight="1" x14ac:dyDescent="0.25">
      <c r="A66" s="3"/>
      <c r="B66" s="56"/>
      <c r="C66" s="56"/>
      <c r="D66" s="56"/>
      <c r="E66" s="3"/>
      <c r="F66" s="3"/>
    </row>
    <row r="67" spans="1:6" ht="15" customHeight="1" x14ac:dyDescent="0.25">
      <c r="A67" s="3"/>
      <c r="B67" s="56"/>
      <c r="C67" s="56"/>
      <c r="D67" s="56"/>
      <c r="E67" s="3"/>
      <c r="F67" s="3"/>
    </row>
    <row r="68" spans="1:6" ht="15" customHeight="1" x14ac:dyDescent="0.25">
      <c r="A68" s="3"/>
      <c r="B68" s="56"/>
      <c r="C68" s="56"/>
      <c r="D68" s="56"/>
      <c r="E68" s="3"/>
      <c r="F68" s="3"/>
    </row>
    <row r="69" spans="1:6" ht="15" customHeight="1" x14ac:dyDescent="0.25">
      <c r="A69" s="3"/>
      <c r="B69" s="56"/>
      <c r="C69" s="56"/>
      <c r="D69" s="56"/>
      <c r="E69" s="3"/>
      <c r="F69" s="3"/>
    </row>
    <row r="70" spans="1:6" x14ac:dyDescent="0.25">
      <c r="A70" s="3"/>
      <c r="B70" s="56"/>
      <c r="C70" s="56"/>
      <c r="D70" s="56"/>
      <c r="E70" s="3"/>
      <c r="F70" s="3"/>
    </row>
    <row r="71" spans="1:6" x14ac:dyDescent="0.25">
      <c r="A71" s="3"/>
      <c r="B71" s="56"/>
      <c r="C71" s="56"/>
      <c r="D71" s="56"/>
      <c r="E71" s="3"/>
      <c r="F71" s="3"/>
    </row>
    <row r="72" spans="1:6" x14ac:dyDescent="0.25">
      <c r="A72" s="3"/>
      <c r="B72" s="56"/>
      <c r="C72" s="56"/>
      <c r="D72" s="56"/>
      <c r="E72" s="3"/>
      <c r="F72" s="3"/>
    </row>
    <row r="73" spans="1:6" x14ac:dyDescent="0.25">
      <c r="A73" s="3"/>
      <c r="B73" s="56"/>
      <c r="C73" s="56"/>
      <c r="D73" s="56"/>
      <c r="E73" s="3"/>
      <c r="F73" s="3"/>
    </row>
    <row r="74" spans="1:6" x14ac:dyDescent="0.25">
      <c r="A74" s="3"/>
      <c r="B74" s="56"/>
      <c r="C74" s="56"/>
      <c r="D74" s="56"/>
      <c r="E74" s="3"/>
      <c r="F74" s="3"/>
    </row>
    <row r="75" spans="1:6" x14ac:dyDescent="0.25">
      <c r="A75" s="3"/>
      <c r="B75" s="56"/>
      <c r="C75" s="56"/>
      <c r="D75" s="56"/>
      <c r="E75" s="3"/>
      <c r="F75" s="3"/>
    </row>
    <row r="76" spans="1:6" x14ac:dyDescent="0.25">
      <c r="A76" s="3"/>
      <c r="B76" s="56"/>
      <c r="C76" s="56"/>
      <c r="D76" s="56"/>
      <c r="E76" s="3"/>
      <c r="F76" s="3"/>
    </row>
    <row r="77" spans="1:6" x14ac:dyDescent="0.25">
      <c r="A77" s="3"/>
      <c r="B77" s="56"/>
      <c r="C77" s="56"/>
      <c r="D77" s="56"/>
      <c r="E77" s="3"/>
      <c r="F77" s="3"/>
    </row>
    <row r="78" spans="1:6" x14ac:dyDescent="0.25">
      <c r="A78" s="3"/>
      <c r="B78" s="56"/>
      <c r="C78" s="56"/>
      <c r="D78" s="56"/>
      <c r="E78" s="3"/>
      <c r="F78" s="3"/>
    </row>
    <row r="79" spans="1:6" x14ac:dyDescent="0.25">
      <c r="A79" s="3"/>
      <c r="B79" s="56"/>
      <c r="C79" s="56"/>
      <c r="D79" s="56"/>
      <c r="E79" s="3"/>
      <c r="F79" s="3"/>
    </row>
    <row r="80" spans="1:6" x14ac:dyDescent="0.25">
      <c r="A80" s="3"/>
      <c r="B80" s="56"/>
      <c r="C80" s="56"/>
      <c r="D80" s="56"/>
      <c r="E80" s="3"/>
      <c r="F80" s="3"/>
    </row>
    <row r="81" spans="1:6" x14ac:dyDescent="0.25">
      <c r="A81" s="3"/>
      <c r="B81" s="56"/>
      <c r="C81" s="56"/>
      <c r="D81" s="56"/>
      <c r="E81" s="3"/>
      <c r="F81" s="3"/>
    </row>
    <row r="82" spans="1:6" x14ac:dyDescent="0.25">
      <c r="A82" s="3"/>
      <c r="B82" s="56"/>
      <c r="C82" s="56"/>
      <c r="D82" s="56"/>
      <c r="E82" s="3"/>
      <c r="F82" s="3"/>
    </row>
    <row r="83" spans="1:6" x14ac:dyDescent="0.25">
      <c r="A83" s="3"/>
      <c r="B83" s="56"/>
      <c r="C83" s="56"/>
      <c r="D83" s="56"/>
      <c r="E83" s="3"/>
      <c r="F83" s="3"/>
    </row>
    <row r="84" spans="1:6" x14ac:dyDescent="0.25">
      <c r="A84" s="3"/>
      <c r="B84" s="56"/>
      <c r="C84" s="56"/>
      <c r="D84" s="56"/>
      <c r="E84" s="3"/>
      <c r="F84" s="3"/>
    </row>
    <row r="85" spans="1:6" x14ac:dyDescent="0.25">
      <c r="A85" s="3"/>
      <c r="B85" s="56"/>
      <c r="C85" s="56"/>
      <c r="D85" s="56"/>
      <c r="E85" s="3"/>
      <c r="F85" s="3"/>
    </row>
    <row r="86" spans="1:6" x14ac:dyDescent="0.25">
      <c r="A86" s="3"/>
      <c r="B86" s="56"/>
      <c r="C86" s="56"/>
      <c r="D86" s="56"/>
      <c r="E86" s="3"/>
      <c r="F86" s="3"/>
    </row>
    <row r="87" spans="1:6" x14ac:dyDescent="0.25">
      <c r="A87" s="3"/>
      <c r="B87" s="56"/>
      <c r="C87" s="56"/>
      <c r="D87" s="56"/>
      <c r="E87" s="3"/>
      <c r="F87" s="3"/>
    </row>
    <row r="88" spans="1:6" x14ac:dyDescent="0.25">
      <c r="A88" s="3"/>
      <c r="B88" s="56"/>
      <c r="C88" s="56"/>
      <c r="D88" s="56"/>
      <c r="E88" s="3"/>
      <c r="F88" s="3"/>
    </row>
    <row r="89" spans="1:6" x14ac:dyDescent="0.25">
      <c r="A89" s="3"/>
      <c r="B89" s="56"/>
      <c r="C89" s="56"/>
      <c r="D89" s="56"/>
      <c r="E89" s="3"/>
      <c r="F89" s="3"/>
    </row>
    <row r="90" spans="1:6" x14ac:dyDescent="0.25">
      <c r="A90" s="3"/>
      <c r="B90" s="56"/>
      <c r="C90" s="56"/>
      <c r="D90" s="56"/>
      <c r="E90" s="3"/>
      <c r="F90" s="3"/>
    </row>
    <row r="91" spans="1:6" x14ac:dyDescent="0.25">
      <c r="A91" s="3"/>
      <c r="B91" s="56"/>
      <c r="C91" s="56"/>
      <c r="D91" s="56"/>
      <c r="E91" s="3"/>
      <c r="F91" s="3"/>
    </row>
    <row r="92" spans="1:6" x14ac:dyDescent="0.25">
      <c r="A92" s="3"/>
      <c r="B92" s="56"/>
      <c r="C92" s="56"/>
      <c r="D92" s="56"/>
      <c r="E92" s="3"/>
      <c r="F92" s="3"/>
    </row>
    <row r="93" spans="1:6" x14ac:dyDescent="0.25">
      <c r="A93" s="3"/>
      <c r="B93" s="56"/>
      <c r="C93" s="56"/>
      <c r="D93" s="56"/>
      <c r="E93" s="3"/>
      <c r="F93" s="3"/>
    </row>
    <row r="94" spans="1:6" x14ac:dyDescent="0.25">
      <c r="A94" s="3"/>
      <c r="B94" s="56"/>
      <c r="C94" s="56"/>
      <c r="D94" s="56"/>
      <c r="E94" s="3"/>
      <c r="F94" s="3"/>
    </row>
    <row r="95" spans="1:6" x14ac:dyDescent="0.25">
      <c r="A95" s="3"/>
      <c r="B95" s="56"/>
      <c r="C95" s="56"/>
      <c r="D95" s="56"/>
      <c r="E95" s="3"/>
      <c r="F95" s="3"/>
    </row>
    <row r="96" spans="1:6" x14ac:dyDescent="0.25">
      <c r="A96" s="3"/>
      <c r="B96" s="56"/>
      <c r="C96" s="56"/>
      <c r="D96" s="56"/>
      <c r="E96" s="3"/>
      <c r="F96" s="3"/>
    </row>
    <row r="97" spans="1:6" x14ac:dyDescent="0.25">
      <c r="A97" s="3"/>
      <c r="B97" s="56"/>
      <c r="C97" s="56"/>
      <c r="D97" s="56"/>
      <c r="E97" s="3"/>
      <c r="F97" s="3"/>
    </row>
    <row r="98" spans="1:6" x14ac:dyDescent="0.25">
      <c r="A98" s="3"/>
      <c r="B98" s="56"/>
      <c r="C98" s="56"/>
      <c r="D98" s="56"/>
      <c r="E98" s="3"/>
      <c r="F98" s="3"/>
    </row>
    <row r="99" spans="1:6" x14ac:dyDescent="0.25">
      <c r="A99" s="3"/>
      <c r="B99" s="56"/>
      <c r="C99" s="56"/>
      <c r="D99" s="56"/>
      <c r="E99" s="3"/>
      <c r="F99" s="3"/>
    </row>
    <row r="100" spans="1:6" x14ac:dyDescent="0.25">
      <c r="A100" s="3"/>
      <c r="B100" s="56"/>
      <c r="C100" s="56"/>
      <c r="D100" s="56"/>
      <c r="E100" s="3"/>
      <c r="F100" s="3"/>
    </row>
    <row r="101" spans="1:6" x14ac:dyDescent="0.25">
      <c r="A101" s="3"/>
      <c r="B101" s="56"/>
      <c r="C101" s="56"/>
      <c r="D101" s="56"/>
      <c r="E101" s="3"/>
      <c r="F101" s="3"/>
    </row>
    <row r="102" spans="1:6" x14ac:dyDescent="0.25">
      <c r="A102" s="3"/>
      <c r="B102" s="56"/>
      <c r="C102" s="56"/>
      <c r="D102" s="56"/>
      <c r="E102" s="3"/>
      <c r="F102" s="3"/>
    </row>
    <row r="103" spans="1:6" x14ac:dyDescent="0.25">
      <c r="A103" s="3"/>
      <c r="B103" s="56"/>
      <c r="C103" s="56"/>
      <c r="D103" s="56"/>
      <c r="E103" s="3"/>
      <c r="F103" s="3"/>
    </row>
    <row r="104" spans="1:6" x14ac:dyDescent="0.25">
      <c r="A104" s="3"/>
      <c r="B104" s="56"/>
      <c r="C104" s="56"/>
      <c r="D104" s="56"/>
      <c r="E104" s="3"/>
      <c r="F104" s="3"/>
    </row>
    <row r="105" spans="1:6" x14ac:dyDescent="0.25">
      <c r="A105" s="3"/>
      <c r="B105" s="56"/>
      <c r="C105" s="56"/>
      <c r="D105" s="56"/>
      <c r="E105" s="3"/>
      <c r="F105" s="3"/>
    </row>
    <row r="106" spans="1:6" x14ac:dyDescent="0.25">
      <c r="A106" s="3"/>
      <c r="B106" s="56"/>
      <c r="C106" s="56"/>
      <c r="D106" s="56"/>
      <c r="E106" s="3"/>
      <c r="F106" s="3"/>
    </row>
    <row r="107" spans="1:6" x14ac:dyDescent="0.25">
      <c r="A107" s="3"/>
      <c r="B107" s="56"/>
      <c r="C107" s="56"/>
      <c r="D107" s="56"/>
      <c r="E107" s="3"/>
      <c r="F107" s="3"/>
    </row>
    <row r="108" spans="1:6" x14ac:dyDescent="0.25">
      <c r="A108" s="3"/>
      <c r="B108" s="56"/>
      <c r="C108" s="56"/>
      <c r="D108" s="56"/>
      <c r="E108" s="3"/>
      <c r="F108" s="3"/>
    </row>
    <row r="109" spans="1:6" x14ac:dyDescent="0.25">
      <c r="A109" s="3"/>
      <c r="B109" s="56"/>
      <c r="C109" s="56"/>
      <c r="D109" s="56"/>
      <c r="E109" s="3"/>
      <c r="F109" s="3"/>
    </row>
    <row r="110" spans="1:6" x14ac:dyDescent="0.25">
      <c r="A110" s="3"/>
      <c r="B110" s="56"/>
      <c r="C110" s="56"/>
      <c r="D110" s="56"/>
      <c r="E110" s="3"/>
      <c r="F110" s="3"/>
    </row>
    <row r="111" spans="1:6" x14ac:dyDescent="0.25">
      <c r="A111" s="3"/>
      <c r="B111" s="56"/>
      <c r="C111" s="56"/>
      <c r="D111" s="56"/>
      <c r="E111" s="3"/>
      <c r="F111" s="3"/>
    </row>
    <row r="112" spans="1:6" x14ac:dyDescent="0.25">
      <c r="A112" s="3"/>
      <c r="B112" s="56"/>
      <c r="C112" s="56"/>
      <c r="D112" s="56"/>
      <c r="E112" s="3"/>
      <c r="F112" s="3"/>
    </row>
    <row r="113" spans="1:6" x14ac:dyDescent="0.25">
      <c r="A113" s="3"/>
      <c r="B113" s="56"/>
      <c r="C113" s="56"/>
      <c r="D113" s="56"/>
      <c r="E113" s="3"/>
      <c r="F113" s="3"/>
    </row>
    <row r="114" spans="1:6" x14ac:dyDescent="0.25">
      <c r="A114" s="3"/>
      <c r="B114" s="56"/>
      <c r="C114" s="56"/>
      <c r="D114" s="56"/>
      <c r="E114" s="3"/>
      <c r="F114" s="3"/>
    </row>
    <row r="115" spans="1:6" x14ac:dyDescent="0.25">
      <c r="A115" s="3"/>
      <c r="B115" s="56"/>
      <c r="C115" s="56"/>
      <c r="D115" s="56"/>
      <c r="E115" s="3"/>
      <c r="F115" s="3"/>
    </row>
    <row r="116" spans="1:6" x14ac:dyDescent="0.25">
      <c r="A116" s="3"/>
      <c r="B116" s="56"/>
      <c r="C116" s="56"/>
      <c r="D116" s="56"/>
      <c r="E116" s="3"/>
      <c r="F116" s="3"/>
    </row>
    <row r="117" spans="1:6" x14ac:dyDescent="0.25">
      <c r="A117" s="3"/>
      <c r="B117" s="56"/>
      <c r="C117" s="56"/>
      <c r="D117" s="56"/>
      <c r="E117" s="3"/>
      <c r="F117" s="3"/>
    </row>
    <row r="118" spans="1:6" x14ac:dyDescent="0.25">
      <c r="A118" s="3"/>
      <c r="B118" s="56"/>
      <c r="C118" s="56"/>
      <c r="D118" s="56"/>
      <c r="E118" s="3"/>
      <c r="F118" s="3"/>
    </row>
    <row r="119" spans="1:6" x14ac:dyDescent="0.25">
      <c r="A119" s="3"/>
      <c r="B119" s="56"/>
      <c r="C119" s="56"/>
      <c r="D119" s="56"/>
      <c r="E119" s="3"/>
      <c r="F119" s="3"/>
    </row>
    <row r="120" spans="1:6" x14ac:dyDescent="0.25">
      <c r="A120" s="3"/>
      <c r="B120" s="56"/>
      <c r="C120" s="56"/>
      <c r="D120" s="56"/>
      <c r="E120" s="3"/>
      <c r="F120" s="3"/>
    </row>
    <row r="121" spans="1:6" x14ac:dyDescent="0.25">
      <c r="A121" s="3"/>
      <c r="B121" s="56"/>
      <c r="C121" s="56"/>
      <c r="D121" s="56"/>
      <c r="E121" s="3"/>
      <c r="F121" s="3"/>
    </row>
    <row r="122" spans="1:6" x14ac:dyDescent="0.25">
      <c r="A122" s="3"/>
      <c r="B122" s="56"/>
      <c r="C122" s="56"/>
      <c r="D122" s="56"/>
      <c r="E122" s="3"/>
      <c r="F122" s="3"/>
    </row>
    <row r="123" spans="1:6" x14ac:dyDescent="0.25">
      <c r="A123" s="3"/>
      <c r="B123" s="56"/>
      <c r="C123" s="56"/>
      <c r="D123" s="56"/>
      <c r="E123" s="3"/>
      <c r="F123" s="3"/>
    </row>
    <row r="124" spans="1:6" x14ac:dyDescent="0.25">
      <c r="A124" s="3"/>
      <c r="B124" s="56"/>
      <c r="C124" s="56"/>
      <c r="D124" s="56"/>
      <c r="E124" s="3"/>
      <c r="F124" s="3"/>
    </row>
    <row r="125" spans="1:6" x14ac:dyDescent="0.25">
      <c r="A125" s="3"/>
      <c r="B125" s="56"/>
      <c r="C125" s="56"/>
      <c r="D125" s="56"/>
      <c r="E125" s="3"/>
      <c r="F125" s="3"/>
    </row>
    <row r="126" spans="1:6" x14ac:dyDescent="0.25">
      <c r="A126" s="3"/>
      <c r="B126" s="56"/>
      <c r="C126" s="56"/>
      <c r="D126" s="56"/>
      <c r="E126" s="3"/>
      <c r="F126" s="3"/>
    </row>
    <row r="127" spans="1:6" x14ac:dyDescent="0.25">
      <c r="A127" s="3"/>
      <c r="B127" s="56"/>
      <c r="C127" s="56"/>
      <c r="D127" s="56"/>
      <c r="E127" s="3"/>
      <c r="F127" s="3"/>
    </row>
    <row r="128" spans="1:6" x14ac:dyDescent="0.25">
      <c r="A128" s="3"/>
      <c r="B128" s="56"/>
      <c r="C128" s="56"/>
      <c r="D128" s="56"/>
      <c r="E128" s="3"/>
      <c r="F128" s="3"/>
    </row>
    <row r="129" spans="1:6" x14ac:dyDescent="0.25">
      <c r="A129" s="3"/>
      <c r="B129" s="56"/>
      <c r="C129" s="56"/>
      <c r="D129" s="56"/>
      <c r="E129" s="3"/>
      <c r="F129" s="3"/>
    </row>
    <row r="130" spans="1:6" x14ac:dyDescent="0.25">
      <c r="A130" s="3"/>
      <c r="B130" s="56"/>
      <c r="C130" s="56"/>
      <c r="D130" s="56"/>
      <c r="E130" s="3"/>
      <c r="F130" s="3"/>
    </row>
    <row r="131" spans="1:6" x14ac:dyDescent="0.25">
      <c r="A131" s="3"/>
      <c r="B131" s="56"/>
      <c r="C131" s="56"/>
      <c r="D131" s="56"/>
      <c r="E131" s="3"/>
      <c r="F131" s="3"/>
    </row>
    <row r="132" spans="1:6" x14ac:dyDescent="0.25">
      <c r="A132" s="3"/>
      <c r="B132" s="56"/>
      <c r="C132" s="56"/>
      <c r="D132" s="56"/>
      <c r="E132" s="3"/>
      <c r="F132" s="3"/>
    </row>
    <row r="133" spans="1:6" x14ac:dyDescent="0.25">
      <c r="A133" s="3"/>
      <c r="B133" s="56"/>
      <c r="C133" s="56"/>
      <c r="D133" s="56"/>
      <c r="E133" s="3"/>
      <c r="F133" s="3"/>
    </row>
    <row r="134" spans="1:6" x14ac:dyDescent="0.25">
      <c r="A134" s="3"/>
      <c r="B134" s="56"/>
      <c r="C134" s="56"/>
      <c r="D134" s="56"/>
      <c r="E134" s="3"/>
      <c r="F134" s="3"/>
    </row>
    <row r="135" spans="1:6" x14ac:dyDescent="0.25">
      <c r="A135" s="3"/>
      <c r="B135" s="56"/>
      <c r="C135" s="56"/>
      <c r="D135" s="56"/>
      <c r="E135" s="3"/>
      <c r="F135" s="3"/>
    </row>
    <row r="136" spans="1:6" x14ac:dyDescent="0.25">
      <c r="A136" s="3"/>
      <c r="B136" s="56"/>
      <c r="C136" s="56"/>
      <c r="D136" s="56"/>
      <c r="E136" s="3"/>
      <c r="F136" s="3"/>
    </row>
    <row r="137" spans="1:6" x14ac:dyDescent="0.25">
      <c r="A137" s="3"/>
      <c r="B137" s="56"/>
      <c r="C137" s="56"/>
      <c r="D137" s="56"/>
      <c r="E137" s="3"/>
      <c r="F137" s="3"/>
    </row>
    <row r="138" spans="1:6" x14ac:dyDescent="0.25">
      <c r="A138" s="3"/>
      <c r="B138" s="56"/>
      <c r="C138" s="56"/>
      <c r="D138" s="56"/>
      <c r="E138" s="3"/>
      <c r="F138" s="3"/>
    </row>
    <row r="139" spans="1:6" x14ac:dyDescent="0.25">
      <c r="A139" s="3"/>
      <c r="B139" s="56"/>
      <c r="C139" s="56"/>
      <c r="D139" s="56"/>
      <c r="E139" s="3"/>
      <c r="F139" s="3"/>
    </row>
    <row r="140" spans="1:6" x14ac:dyDescent="0.25">
      <c r="A140" s="3"/>
      <c r="B140" s="56"/>
      <c r="C140" s="56"/>
      <c r="D140" s="56"/>
      <c r="E140" s="3"/>
      <c r="F140" s="3"/>
    </row>
    <row r="141" spans="1:6" x14ac:dyDescent="0.25">
      <c r="A141" s="3"/>
      <c r="B141" s="56"/>
      <c r="C141" s="56"/>
      <c r="D141" s="56"/>
      <c r="E141" s="3"/>
      <c r="F141" s="3"/>
    </row>
    <row r="142" spans="1:6" x14ac:dyDescent="0.25">
      <c r="A142" s="3"/>
      <c r="B142" s="56"/>
      <c r="C142" s="56"/>
      <c r="D142" s="56"/>
      <c r="E142" s="3"/>
      <c r="F142" s="3"/>
    </row>
    <row r="143" spans="1:6" x14ac:dyDescent="0.25">
      <c r="A143" s="3"/>
      <c r="B143" s="56"/>
      <c r="C143" s="56"/>
      <c r="D143" s="56"/>
      <c r="E143" s="3"/>
      <c r="F143" s="3"/>
    </row>
    <row r="144" spans="1:6" x14ac:dyDescent="0.25">
      <c r="A144" s="3"/>
      <c r="B144" s="56"/>
      <c r="C144" s="56"/>
      <c r="D144" s="56"/>
      <c r="E144" s="3"/>
      <c r="F144" s="3"/>
    </row>
    <row r="145" spans="1:6" x14ac:dyDescent="0.25">
      <c r="A145" s="3"/>
      <c r="B145" s="56"/>
      <c r="C145" s="56"/>
      <c r="D145" s="56"/>
      <c r="E145" s="3"/>
      <c r="F145" s="3"/>
    </row>
    <row r="146" spans="1:6" x14ac:dyDescent="0.25">
      <c r="A146" s="3"/>
      <c r="B146" s="56"/>
      <c r="C146" s="56"/>
      <c r="D146" s="56"/>
      <c r="E146" s="3"/>
      <c r="F146" s="3"/>
    </row>
    <row r="147" spans="1:6" x14ac:dyDescent="0.25">
      <c r="A147" s="3"/>
      <c r="B147" s="56"/>
      <c r="C147" s="56"/>
      <c r="D147" s="56"/>
      <c r="E147" s="3"/>
      <c r="F147" s="3"/>
    </row>
    <row r="148" spans="1:6" x14ac:dyDescent="0.25">
      <c r="A148" s="3"/>
      <c r="B148" s="56"/>
      <c r="C148" s="56"/>
      <c r="D148" s="56"/>
      <c r="E148" s="3"/>
      <c r="F148" s="3"/>
    </row>
    <row r="149" spans="1:6" x14ac:dyDescent="0.25">
      <c r="A149" s="3"/>
      <c r="B149" s="56"/>
      <c r="C149" s="56"/>
      <c r="D149" s="56"/>
      <c r="E149" s="3"/>
      <c r="F149" s="3"/>
    </row>
    <row r="150" spans="1:6" x14ac:dyDescent="0.25">
      <c r="A150" s="3"/>
      <c r="B150" s="56"/>
      <c r="C150" s="56"/>
      <c r="D150" s="56"/>
      <c r="E150" s="3"/>
      <c r="F150" s="3"/>
    </row>
    <row r="151" spans="1:6" x14ac:dyDescent="0.25">
      <c r="A151" s="3"/>
      <c r="B151" s="56"/>
      <c r="C151" s="56"/>
      <c r="D151" s="56"/>
      <c r="E151" s="3"/>
      <c r="F151" s="3"/>
    </row>
    <row r="152" spans="1:6" x14ac:dyDescent="0.25">
      <c r="A152" s="3"/>
      <c r="B152" s="56"/>
      <c r="C152" s="56"/>
      <c r="D152" s="56"/>
      <c r="E152" s="3"/>
      <c r="F152" s="3"/>
    </row>
    <row r="153" spans="1:6" x14ac:dyDescent="0.25">
      <c r="A153" s="3"/>
      <c r="B153" s="56"/>
      <c r="C153" s="56"/>
      <c r="D153" s="56"/>
      <c r="E153" s="3"/>
      <c r="F153" s="3"/>
    </row>
    <row r="154" spans="1:6" x14ac:dyDescent="0.25">
      <c r="A154" s="3"/>
      <c r="B154" s="56"/>
      <c r="C154" s="56"/>
      <c r="D154" s="56"/>
      <c r="E154" s="3"/>
      <c r="F154" s="3"/>
    </row>
    <row r="155" spans="1:6" x14ac:dyDescent="0.25">
      <c r="A155" s="3"/>
      <c r="B155" s="56"/>
      <c r="C155" s="56"/>
      <c r="D155" s="56"/>
      <c r="E155" s="3"/>
      <c r="F155" s="3"/>
    </row>
    <row r="156" spans="1:6" x14ac:dyDescent="0.25">
      <c r="A156" s="3"/>
      <c r="B156" s="56"/>
      <c r="C156" s="56"/>
      <c r="D156" s="56"/>
      <c r="E156" s="3"/>
      <c r="F156" s="3"/>
    </row>
    <row r="157" spans="1:6" x14ac:dyDescent="0.25">
      <c r="A157" s="3"/>
      <c r="B157" s="56"/>
      <c r="C157" s="56"/>
      <c r="D157" s="56"/>
      <c r="E157" s="3"/>
      <c r="F157" s="3"/>
    </row>
    <row r="158" spans="1:6" x14ac:dyDescent="0.25">
      <c r="A158" s="3"/>
      <c r="B158" s="56"/>
      <c r="C158" s="56"/>
      <c r="D158" s="56"/>
      <c r="E158" s="3"/>
      <c r="F158" s="3"/>
    </row>
    <row r="159" spans="1:6" x14ac:dyDescent="0.25">
      <c r="A159" s="3"/>
      <c r="B159" s="56"/>
      <c r="C159" s="56"/>
      <c r="D159" s="56"/>
      <c r="E159" s="3"/>
      <c r="F159" s="3"/>
    </row>
    <row r="160" spans="1:6" x14ac:dyDescent="0.25">
      <c r="A160" s="3"/>
      <c r="B160" s="56"/>
      <c r="C160" s="56"/>
      <c r="D160" s="56"/>
      <c r="E160" s="3"/>
      <c r="F160" s="3"/>
    </row>
    <row r="161" spans="1:6" x14ac:dyDescent="0.25">
      <c r="A161" s="3"/>
      <c r="B161" s="56"/>
      <c r="C161" s="56"/>
      <c r="D161" s="56"/>
      <c r="E161" s="3"/>
      <c r="F161" s="3"/>
    </row>
    <row r="162" spans="1:6" x14ac:dyDescent="0.25">
      <c r="A162" s="3"/>
      <c r="B162" s="56"/>
      <c r="C162" s="56"/>
      <c r="D162" s="56"/>
      <c r="E162" s="3"/>
      <c r="F162" s="3"/>
    </row>
    <row r="163" spans="1:6" x14ac:dyDescent="0.25">
      <c r="A163" s="3"/>
      <c r="B163" s="56"/>
      <c r="C163" s="56"/>
      <c r="D163" s="56"/>
      <c r="E163" s="3"/>
      <c r="F163" s="3"/>
    </row>
    <row r="164" spans="1:6" x14ac:dyDescent="0.25">
      <c r="A164" s="3"/>
      <c r="B164" s="56"/>
      <c r="C164" s="56"/>
      <c r="D164" s="56"/>
      <c r="E164" s="3"/>
      <c r="F164" s="3"/>
    </row>
    <row r="165" spans="1:6" x14ac:dyDescent="0.25">
      <c r="A165" s="3"/>
      <c r="B165" s="56"/>
      <c r="C165" s="56"/>
      <c r="D165" s="56"/>
      <c r="E165" s="3"/>
      <c r="F165" s="3"/>
    </row>
    <row r="166" spans="1:6" x14ac:dyDescent="0.25">
      <c r="A166" s="3"/>
      <c r="B166" s="56"/>
      <c r="C166" s="56"/>
      <c r="D166" s="56"/>
      <c r="E166" s="3"/>
      <c r="F166" s="3"/>
    </row>
    <row r="167" spans="1:6" x14ac:dyDescent="0.25">
      <c r="A167" s="3"/>
      <c r="B167" s="56"/>
      <c r="C167" s="56"/>
      <c r="D167" s="56"/>
      <c r="E167" s="3"/>
      <c r="F167" s="3"/>
    </row>
    <row r="168" spans="1:6" x14ac:dyDescent="0.25">
      <c r="A168" s="3"/>
      <c r="B168" s="56"/>
      <c r="C168" s="56"/>
      <c r="D168" s="56"/>
      <c r="E168" s="3"/>
      <c r="F168" s="3"/>
    </row>
    <row r="169" spans="1:6" x14ac:dyDescent="0.25">
      <c r="A169" s="3"/>
      <c r="B169" s="56"/>
      <c r="C169" s="56"/>
      <c r="D169" s="56"/>
      <c r="E169" s="3"/>
      <c r="F169" s="3"/>
    </row>
  </sheetData>
  <mergeCells count="3">
    <mergeCell ref="C22:D22"/>
    <mergeCell ref="A32:D32"/>
    <mergeCell ref="A17:D17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&amp;"Myriad Pro,Normal"&amp;8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O102"/>
  <sheetViews>
    <sheetView showGridLines="0" zoomScaleNormal="100" zoomScaleSheetLayoutView="100" workbookViewId="0">
      <selection activeCell="A31" sqref="A31"/>
    </sheetView>
  </sheetViews>
  <sheetFormatPr baseColWidth="10" defaultColWidth="11.453125" defaultRowHeight="12.5" x14ac:dyDescent="0.25"/>
  <cols>
    <col min="1" max="1" width="30.08984375" style="1" customWidth="1"/>
    <col min="2" max="6" width="12.6328125" style="1" customWidth="1"/>
    <col min="7" max="16384" width="11.453125" style="1"/>
  </cols>
  <sheetData>
    <row r="1" spans="1:12" ht="15.9" customHeight="1" x14ac:dyDescent="0.3">
      <c r="A1" s="34" t="s">
        <v>78</v>
      </c>
      <c r="B1" s="2"/>
      <c r="C1" s="2"/>
      <c r="D1" s="2"/>
      <c r="E1" s="2"/>
      <c r="F1" s="2"/>
    </row>
    <row r="2" spans="1:12" ht="15.9" customHeight="1" x14ac:dyDescent="0.3">
      <c r="A2" s="4"/>
      <c r="B2" s="4"/>
      <c r="C2" s="4"/>
      <c r="D2" s="4"/>
      <c r="E2" s="4"/>
      <c r="F2" s="4"/>
    </row>
    <row r="3" spans="1:12" ht="15" customHeight="1" x14ac:dyDescent="0.25">
      <c r="A3" s="5"/>
      <c r="B3" s="5"/>
      <c r="C3" s="5"/>
      <c r="D3" s="5"/>
      <c r="E3" s="5"/>
      <c r="F3" s="5"/>
    </row>
    <row r="4" spans="1:12" ht="5.15" customHeight="1" x14ac:dyDescent="0.25">
      <c r="A4" s="5"/>
      <c r="B4" s="5"/>
      <c r="C4" s="5"/>
      <c r="D4" s="5"/>
      <c r="E4" s="5"/>
      <c r="F4" s="5"/>
    </row>
    <row r="5" spans="1:12" ht="5.15" customHeight="1" x14ac:dyDescent="0.25">
      <c r="A5" s="36"/>
      <c r="B5" s="36"/>
      <c r="C5" s="36"/>
      <c r="D5" s="36"/>
      <c r="E5" s="36"/>
      <c r="F5" s="36"/>
    </row>
    <row r="6" spans="1:12" s="4" customFormat="1" ht="14.15" customHeight="1" x14ac:dyDescent="0.3">
      <c r="A6" s="39"/>
      <c r="B6" s="66" t="s">
        <v>76</v>
      </c>
      <c r="C6" s="66"/>
      <c r="D6" s="66"/>
      <c r="E6" s="39"/>
      <c r="F6" s="39"/>
    </row>
    <row r="7" spans="1:12" s="4" customFormat="1" ht="14.15" customHeight="1" x14ac:dyDescent="0.3">
      <c r="A7" s="39"/>
      <c r="B7" s="38"/>
      <c r="C7" s="38"/>
      <c r="D7" s="38"/>
      <c r="E7" s="38" t="s">
        <v>16</v>
      </c>
      <c r="F7" s="38" t="s">
        <v>18</v>
      </c>
    </row>
    <row r="8" spans="1:12" s="4" customFormat="1" ht="14.15" customHeight="1" x14ac:dyDescent="0.3">
      <c r="A8" s="39"/>
      <c r="B8" s="38"/>
      <c r="C8" s="38" t="s">
        <v>12</v>
      </c>
      <c r="D8" s="38" t="s">
        <v>15</v>
      </c>
      <c r="E8" s="38" t="s">
        <v>75</v>
      </c>
      <c r="F8" s="38" t="s">
        <v>19</v>
      </c>
    </row>
    <row r="9" spans="1:12" s="4" customFormat="1" ht="14.15" customHeight="1" x14ac:dyDescent="0.3">
      <c r="A9" s="35" t="s">
        <v>2</v>
      </c>
      <c r="B9" s="38" t="s">
        <v>0</v>
      </c>
      <c r="C9" s="38" t="s">
        <v>14</v>
      </c>
      <c r="D9" s="38" t="s">
        <v>11</v>
      </c>
      <c r="E9" s="38" t="s">
        <v>17</v>
      </c>
      <c r="F9" s="38" t="s">
        <v>77</v>
      </c>
    </row>
    <row r="10" spans="1:12" ht="5.15" customHeight="1" x14ac:dyDescent="0.25">
      <c r="A10" s="36"/>
      <c r="B10" s="38"/>
      <c r="C10" s="38"/>
      <c r="D10" s="38"/>
      <c r="E10" s="38"/>
      <c r="F10" s="38"/>
    </row>
    <row r="11" spans="1:12" ht="5.15" customHeight="1" x14ac:dyDescent="0.25">
      <c r="A11" s="6"/>
      <c r="B11" s="6"/>
      <c r="C11" s="6"/>
      <c r="D11" s="7"/>
      <c r="E11" s="8"/>
      <c r="F11" s="7"/>
    </row>
    <row r="12" spans="1:12" s="4" customFormat="1" ht="14.15" customHeight="1" x14ac:dyDescent="0.3">
      <c r="A12" s="35" t="s">
        <v>27</v>
      </c>
      <c r="B12" s="46">
        <f>SUM(B13:B23)</f>
        <v>8883.7400000000016</v>
      </c>
      <c r="C12" s="46">
        <f>SUM(C13:C23)</f>
        <v>68.470000000000013</v>
      </c>
      <c r="D12" s="46">
        <f>SUM(D13:D23)</f>
        <v>8815.27</v>
      </c>
      <c r="E12" s="47">
        <v>528996</v>
      </c>
      <c r="F12" s="46">
        <f>SUM(E12/B12)</f>
        <v>59.546542334647334</v>
      </c>
      <c r="G12" s="14"/>
    </row>
    <row r="13" spans="1:12" ht="14.15" customHeight="1" x14ac:dyDescent="0.25">
      <c r="A13" s="11" t="s">
        <v>28</v>
      </c>
      <c r="B13" s="41">
        <v>1710.87</v>
      </c>
      <c r="C13" s="42">
        <v>7.87</v>
      </c>
      <c r="D13" s="42">
        <v>1703</v>
      </c>
      <c r="E13" s="48">
        <v>32479</v>
      </c>
      <c r="F13" s="33">
        <f t="shared" ref="F13:F23" si="0">SUM(E13/B13)</f>
        <v>18.983908771560671</v>
      </c>
      <c r="G13" s="13"/>
      <c r="K13" s="12"/>
      <c r="L13" s="49"/>
    </row>
    <row r="14" spans="1:12" ht="14.15" customHeight="1" x14ac:dyDescent="0.25">
      <c r="A14" s="12" t="s">
        <v>30</v>
      </c>
      <c r="B14" s="41">
        <v>914.65</v>
      </c>
      <c r="C14" s="42">
        <v>15.3</v>
      </c>
      <c r="D14" s="42">
        <v>899.35</v>
      </c>
      <c r="E14" s="48">
        <v>22136</v>
      </c>
      <c r="F14" s="33">
        <f t="shared" si="0"/>
        <v>24.201607172142349</v>
      </c>
      <c r="G14" s="13"/>
      <c r="K14" s="12"/>
      <c r="L14" s="49"/>
    </row>
    <row r="15" spans="1:12" ht="14.15" customHeight="1" x14ac:dyDescent="0.25">
      <c r="A15" s="12" t="s">
        <v>31</v>
      </c>
      <c r="B15" s="41">
        <v>857.9</v>
      </c>
      <c r="C15" s="42">
        <v>9.3800000000000008</v>
      </c>
      <c r="D15" s="42">
        <v>848.52</v>
      </c>
      <c r="E15" s="48">
        <v>29288</v>
      </c>
      <c r="F15" s="33">
        <f t="shared" si="0"/>
        <v>34.139177060263435</v>
      </c>
      <c r="G15" s="13"/>
      <c r="K15" s="12"/>
      <c r="L15" s="49"/>
    </row>
    <row r="16" spans="1:12" ht="14.15" customHeight="1" x14ac:dyDescent="0.25">
      <c r="A16" s="12" t="s">
        <v>32</v>
      </c>
      <c r="B16" s="41">
        <v>693.07</v>
      </c>
      <c r="C16" s="42">
        <v>10.26</v>
      </c>
      <c r="D16" s="42">
        <v>682.81</v>
      </c>
      <c r="E16" s="48">
        <v>26977</v>
      </c>
      <c r="F16" s="33">
        <f t="shared" si="0"/>
        <v>38.923918218938923</v>
      </c>
      <c r="G16" s="13"/>
      <c r="K16" s="12"/>
      <c r="L16" s="49"/>
    </row>
    <row r="17" spans="1:12" ht="14.15" customHeight="1" x14ac:dyDescent="0.25">
      <c r="A17" s="12" t="s">
        <v>33</v>
      </c>
      <c r="B17" s="41">
        <v>641.70000000000005</v>
      </c>
      <c r="C17" s="42">
        <v>7.51</v>
      </c>
      <c r="D17" s="42">
        <v>634.19000000000005</v>
      </c>
      <c r="E17" s="48">
        <v>31196</v>
      </c>
      <c r="F17" s="33">
        <f t="shared" si="0"/>
        <v>48.614617422471554</v>
      </c>
      <c r="G17" s="13"/>
      <c r="K17" s="12"/>
      <c r="L17" s="49"/>
    </row>
    <row r="18" spans="1:12" ht="14.15" customHeight="1" x14ac:dyDescent="0.25">
      <c r="A18" s="12" t="s">
        <v>34</v>
      </c>
      <c r="B18" s="41">
        <v>764.51</v>
      </c>
      <c r="C18" s="42" t="s">
        <v>29</v>
      </c>
      <c r="D18" s="42">
        <v>764.51</v>
      </c>
      <c r="E18" s="48">
        <v>33979</v>
      </c>
      <c r="F18" s="33">
        <f t="shared" si="0"/>
        <v>44.445461799060837</v>
      </c>
      <c r="G18" s="13"/>
      <c r="K18" s="12"/>
      <c r="L18" s="49"/>
    </row>
    <row r="19" spans="1:12" ht="14.15" customHeight="1" x14ac:dyDescent="0.25">
      <c r="A19" s="12" t="s">
        <v>35</v>
      </c>
      <c r="B19" s="41">
        <v>1111.9000000000001</v>
      </c>
      <c r="C19" s="42">
        <v>0.19</v>
      </c>
      <c r="D19" s="42">
        <v>1111.71</v>
      </c>
      <c r="E19" s="48">
        <v>81621</v>
      </c>
      <c r="F19" s="33">
        <f t="shared" si="0"/>
        <v>73.406781185358383</v>
      </c>
      <c r="G19" s="13"/>
      <c r="K19" s="40"/>
      <c r="L19" s="49"/>
    </row>
    <row r="20" spans="1:12" ht="14.15" customHeight="1" x14ac:dyDescent="0.25">
      <c r="A20" s="12" t="s">
        <v>36</v>
      </c>
      <c r="B20" s="41">
        <v>730.94</v>
      </c>
      <c r="C20" s="42">
        <v>16.670000000000002</v>
      </c>
      <c r="D20" s="42">
        <v>714.27</v>
      </c>
      <c r="E20" s="48">
        <v>169701</v>
      </c>
      <c r="F20" s="33">
        <f t="shared" si="0"/>
        <v>232.16816701781266</v>
      </c>
      <c r="G20" s="13"/>
      <c r="K20" s="12"/>
      <c r="L20" s="49"/>
    </row>
    <row r="21" spans="1:12" ht="14.15" customHeight="1" x14ac:dyDescent="0.25">
      <c r="A21" s="12" t="s">
        <v>37</v>
      </c>
      <c r="B21" s="41">
        <v>325.93</v>
      </c>
      <c r="C21" s="42">
        <v>1.29</v>
      </c>
      <c r="D21" s="42">
        <v>324.64</v>
      </c>
      <c r="E21" s="48">
        <v>29476</v>
      </c>
      <c r="F21" s="33">
        <f t="shared" si="0"/>
        <v>90.43659681526708</v>
      </c>
      <c r="G21" s="13"/>
      <c r="K21" s="12"/>
      <c r="L21" s="49"/>
    </row>
    <row r="22" spans="1:12" ht="14.15" customHeight="1" x14ac:dyDescent="0.25">
      <c r="A22" s="12" t="s">
        <v>38</v>
      </c>
      <c r="B22" s="41">
        <v>408.22</v>
      </c>
      <c r="C22" s="42" t="s">
        <v>29</v>
      </c>
      <c r="D22" s="42">
        <v>408.22</v>
      </c>
      <c r="E22" s="48">
        <v>39282</v>
      </c>
      <c r="F22" s="33">
        <f t="shared" si="0"/>
        <v>96.227524374111994</v>
      </c>
      <c r="G22" s="13"/>
      <c r="K22" s="12"/>
      <c r="L22" s="49"/>
    </row>
    <row r="23" spans="1:12" ht="14.15" customHeight="1" x14ac:dyDescent="0.25">
      <c r="A23" s="40" t="s">
        <v>39</v>
      </c>
      <c r="B23" s="43">
        <v>724.05</v>
      </c>
      <c r="C23" s="43" t="s">
        <v>29</v>
      </c>
      <c r="D23" s="43">
        <v>724.05</v>
      </c>
      <c r="E23" s="48">
        <v>32861</v>
      </c>
      <c r="F23" s="33">
        <f t="shared" si="0"/>
        <v>45.384987224639183</v>
      </c>
      <c r="G23" s="13"/>
      <c r="K23" s="11"/>
      <c r="L23" s="49"/>
    </row>
    <row r="24" spans="1:12" ht="5.15" customHeight="1" x14ac:dyDescent="0.25">
      <c r="A24" s="37"/>
      <c r="B24" s="37"/>
      <c r="C24" s="37"/>
      <c r="D24" s="37"/>
      <c r="E24" s="37"/>
      <c r="F24" s="37"/>
    </row>
    <row r="25" spans="1:12" ht="5.15" customHeight="1" x14ac:dyDescent="0.25">
      <c r="A25" s="3"/>
    </row>
    <row r="26" spans="1:12" s="6" customFormat="1" ht="15" customHeight="1" x14ac:dyDescent="0.25">
      <c r="A26" s="6" t="s">
        <v>79</v>
      </c>
    </row>
    <row r="27" spans="1:12" ht="15" customHeight="1" x14ac:dyDescent="0.25">
      <c r="A27" s="6" t="s">
        <v>80</v>
      </c>
      <c r="B27" s="3"/>
      <c r="C27" s="3"/>
    </row>
    <row r="28" spans="1:12" ht="15" customHeight="1" x14ac:dyDescent="0.25">
      <c r="A28" s="6" t="s">
        <v>81</v>
      </c>
      <c r="B28" s="3"/>
      <c r="C28" s="3"/>
    </row>
    <row r="29" spans="1:12" ht="15" customHeight="1" x14ac:dyDescent="0.25">
      <c r="A29" s="6" t="s">
        <v>1</v>
      </c>
      <c r="B29" s="3"/>
      <c r="C29" s="3"/>
    </row>
    <row r="30" spans="1:12" ht="15" customHeight="1" x14ac:dyDescent="0.25">
      <c r="A30" s="6"/>
      <c r="B30" s="3"/>
      <c r="C30" s="3"/>
    </row>
    <row r="31" spans="1:12" ht="15" customHeight="1" x14ac:dyDescent="0.25">
      <c r="A31" s="6"/>
      <c r="B31" s="3"/>
      <c r="C31" s="3"/>
    </row>
    <row r="32" spans="1:12" ht="15" customHeight="1" x14ac:dyDescent="0.25">
      <c r="A32" s="6"/>
      <c r="B32" s="3"/>
      <c r="C32" s="3"/>
    </row>
    <row r="33" spans="1:3" ht="15" customHeight="1" x14ac:dyDescent="0.25">
      <c r="A33" s="6"/>
      <c r="B33" s="3"/>
      <c r="C33" s="3"/>
    </row>
    <row r="34" spans="1:3" ht="15" customHeight="1" x14ac:dyDescent="0.25">
      <c r="A34" s="6"/>
      <c r="B34" s="3"/>
      <c r="C34" s="3"/>
    </row>
    <row r="35" spans="1:3" ht="15" customHeight="1" x14ac:dyDescent="0.25">
      <c r="A35" s="6"/>
      <c r="B35" s="3"/>
      <c r="C35" s="3"/>
    </row>
    <row r="36" spans="1:3" ht="15" customHeight="1" x14ac:dyDescent="0.25">
      <c r="A36" s="6"/>
      <c r="B36" s="3"/>
      <c r="C36" s="3"/>
    </row>
    <row r="37" spans="1:3" ht="15" customHeight="1" x14ac:dyDescent="0.25">
      <c r="A37" s="6"/>
      <c r="B37" s="3"/>
      <c r="C37" s="3"/>
    </row>
    <row r="38" spans="1:3" ht="15" customHeight="1" x14ac:dyDescent="0.25">
      <c r="A38" s="6"/>
      <c r="B38" s="3"/>
      <c r="C38" s="3"/>
    </row>
    <row r="39" spans="1:3" ht="15" customHeight="1" x14ac:dyDescent="0.25">
      <c r="A39" s="6"/>
      <c r="B39" s="3"/>
      <c r="C39" s="3"/>
    </row>
    <row r="40" spans="1:3" ht="15" customHeight="1" x14ac:dyDescent="0.25">
      <c r="A40" s="6"/>
      <c r="B40" s="3"/>
      <c r="C40" s="3"/>
    </row>
    <row r="41" spans="1:3" ht="15" customHeight="1" x14ac:dyDescent="0.25">
      <c r="A41" s="6"/>
      <c r="B41" s="3"/>
      <c r="C41" s="3"/>
    </row>
    <row r="42" spans="1:3" ht="15" customHeight="1" x14ac:dyDescent="0.25">
      <c r="A42" s="6"/>
      <c r="B42" s="3"/>
      <c r="C42" s="3"/>
    </row>
    <row r="43" spans="1:3" ht="15" customHeight="1" x14ac:dyDescent="0.25">
      <c r="A43" s="3"/>
      <c r="B43" s="3"/>
      <c r="C43" s="3"/>
    </row>
    <row r="44" spans="1:3" ht="15" customHeight="1" x14ac:dyDescent="0.25">
      <c r="A44" s="3"/>
      <c r="B44" s="3"/>
      <c r="C44" s="3"/>
    </row>
    <row r="45" spans="1:3" ht="15" customHeight="1" x14ac:dyDescent="0.25">
      <c r="A45" s="3"/>
      <c r="B45" s="3"/>
      <c r="C45" s="3"/>
    </row>
    <row r="46" spans="1:3" ht="15" customHeight="1" x14ac:dyDescent="0.25">
      <c r="A46" s="3"/>
      <c r="B46" s="3"/>
      <c r="C46" s="3"/>
    </row>
    <row r="47" spans="1:3" ht="15" customHeight="1" x14ac:dyDescent="0.25">
      <c r="A47" s="3"/>
      <c r="B47" s="3"/>
      <c r="C47" s="3"/>
    </row>
    <row r="48" spans="1:3" ht="15" customHeight="1" x14ac:dyDescent="0.25">
      <c r="A48" s="3"/>
      <c r="B48" s="3"/>
      <c r="C48" s="3"/>
    </row>
    <row r="49" spans="1:15" ht="15" customHeight="1" x14ac:dyDescent="0.25">
      <c r="A49" s="3"/>
      <c r="B49" s="3"/>
      <c r="C49" s="3"/>
    </row>
    <row r="50" spans="1:15" ht="15" customHeight="1" x14ac:dyDescent="0.25">
      <c r="A50" s="3"/>
      <c r="B50" s="3"/>
      <c r="C50" s="3"/>
    </row>
    <row r="51" spans="1:15" ht="15" customHeight="1" x14ac:dyDescent="0.3">
      <c r="A51" s="34" t="s">
        <v>47</v>
      </c>
      <c r="B51" s="15"/>
      <c r="C51" s="15"/>
      <c r="D51" s="15"/>
      <c r="E51" s="15"/>
      <c r="F51" s="15"/>
      <c r="G51" s="15"/>
      <c r="H51" s="3"/>
      <c r="I51" s="3"/>
    </row>
    <row r="52" spans="1:15" ht="15" customHeight="1" x14ac:dyDescent="0.3">
      <c r="A52" s="4"/>
      <c r="B52" s="4"/>
      <c r="C52" s="4"/>
      <c r="D52" s="4"/>
      <c r="E52" s="4"/>
      <c r="F52" s="4"/>
      <c r="G52" s="4"/>
      <c r="H52" s="3"/>
      <c r="I52" s="3"/>
    </row>
    <row r="53" spans="1:15" ht="15" customHeight="1" x14ac:dyDescent="0.25">
      <c r="A53" s="6"/>
      <c r="B53" s="6"/>
      <c r="C53" s="6"/>
      <c r="D53" s="6"/>
      <c r="E53" s="6"/>
      <c r="F53" s="7" t="s">
        <v>23</v>
      </c>
      <c r="G53" s="8"/>
      <c r="H53" s="3"/>
      <c r="I53" s="3"/>
    </row>
    <row r="54" spans="1:15" ht="5.15" customHeight="1" x14ac:dyDescent="0.25">
      <c r="A54" s="8"/>
      <c r="B54" s="8"/>
      <c r="C54" s="8"/>
      <c r="D54" s="8"/>
      <c r="E54" s="8"/>
      <c r="F54" s="8"/>
      <c r="G54" s="8"/>
      <c r="H54" s="3"/>
      <c r="I54" s="3"/>
    </row>
    <row r="55" spans="1:15" ht="5.15" customHeight="1" x14ac:dyDescent="0.25">
      <c r="A55" s="36"/>
      <c r="B55" s="36"/>
      <c r="C55" s="36"/>
      <c r="D55" s="36"/>
      <c r="E55" s="36"/>
      <c r="F55" s="36"/>
      <c r="G55" s="8"/>
      <c r="H55" s="3"/>
      <c r="I55" s="3"/>
    </row>
    <row r="56" spans="1:15" s="4" customFormat="1" ht="14.15" customHeight="1" x14ac:dyDescent="0.3">
      <c r="A56" s="39"/>
      <c r="B56" s="66"/>
      <c r="C56" s="66"/>
      <c r="D56" s="66"/>
      <c r="E56" s="71" t="s">
        <v>21</v>
      </c>
      <c r="F56" s="71"/>
      <c r="G56" s="72"/>
      <c r="H56" s="67"/>
      <c r="I56" s="73"/>
      <c r="K56" s="74"/>
      <c r="L56" s="72"/>
      <c r="N56" s="74"/>
      <c r="O56" s="74"/>
    </row>
    <row r="57" spans="1:15" s="4" customFormat="1" ht="14.15" customHeight="1" x14ac:dyDescent="0.3">
      <c r="A57" s="35" t="s">
        <v>20</v>
      </c>
      <c r="B57" s="38"/>
      <c r="C57" s="38"/>
      <c r="D57" s="38"/>
      <c r="E57" s="71" t="s">
        <v>22</v>
      </c>
      <c r="F57" s="71"/>
      <c r="G57" s="72"/>
      <c r="H57" s="67"/>
      <c r="I57" s="73"/>
      <c r="K57" s="74"/>
      <c r="L57" s="72"/>
      <c r="N57" s="74"/>
      <c r="O57" s="74"/>
    </row>
    <row r="58" spans="1:15" ht="5.15" customHeight="1" x14ac:dyDescent="0.25">
      <c r="A58" s="36"/>
      <c r="B58" s="38"/>
      <c r="C58" s="38"/>
      <c r="D58" s="38"/>
      <c r="E58" s="38"/>
      <c r="F58" s="38"/>
      <c r="G58" s="8"/>
      <c r="H58" s="3"/>
      <c r="I58" s="3"/>
    </row>
    <row r="59" spans="1:15" ht="5.15" customHeight="1" x14ac:dyDescent="0.25">
      <c r="A59" s="8"/>
      <c r="B59" s="8"/>
      <c r="C59" s="8"/>
      <c r="D59" s="8"/>
      <c r="E59" s="8"/>
      <c r="F59" s="8"/>
      <c r="G59" s="8"/>
      <c r="H59" s="3"/>
      <c r="I59" s="3"/>
    </row>
    <row r="60" spans="1:15" ht="15" customHeight="1" x14ac:dyDescent="0.25">
      <c r="A60" s="27" t="s">
        <v>63</v>
      </c>
      <c r="B60" s="8"/>
      <c r="C60" s="8"/>
      <c r="D60" s="8"/>
      <c r="E60" s="8"/>
      <c r="F60" s="28"/>
      <c r="G60" s="8"/>
      <c r="H60" s="3"/>
      <c r="I60" s="3"/>
    </row>
    <row r="61" spans="1:15" ht="15" customHeight="1" x14ac:dyDescent="0.25">
      <c r="A61" s="27" t="s">
        <v>64</v>
      </c>
      <c r="B61" s="8"/>
      <c r="C61" s="8"/>
      <c r="D61" s="8"/>
      <c r="E61" s="8"/>
      <c r="F61" s="28"/>
      <c r="G61" s="8"/>
      <c r="H61" s="3"/>
      <c r="I61" s="3"/>
    </row>
    <row r="62" spans="1:15" ht="15" customHeight="1" x14ac:dyDescent="0.25">
      <c r="A62" s="27" t="s">
        <v>65</v>
      </c>
      <c r="B62" s="8"/>
      <c r="C62" s="8"/>
      <c r="D62" s="8"/>
      <c r="E62" s="8"/>
      <c r="F62" s="28">
        <v>672.7</v>
      </c>
      <c r="G62" s="8"/>
      <c r="H62" s="3"/>
      <c r="I62" s="3"/>
    </row>
    <row r="63" spans="1:15" ht="15" customHeight="1" x14ac:dyDescent="0.25">
      <c r="A63" s="27" t="s">
        <v>66</v>
      </c>
      <c r="B63" s="8"/>
      <c r="C63" s="8"/>
      <c r="D63" s="8"/>
      <c r="E63" s="8"/>
      <c r="F63" s="28"/>
      <c r="G63" s="8"/>
      <c r="H63" s="3"/>
      <c r="I63" s="3"/>
    </row>
    <row r="64" spans="1:15" ht="15" customHeight="1" x14ac:dyDescent="0.25">
      <c r="A64" s="27" t="s">
        <v>67</v>
      </c>
      <c r="B64" s="8"/>
      <c r="C64" s="8"/>
      <c r="D64" s="8"/>
      <c r="E64" s="8"/>
      <c r="F64" s="28">
        <v>616.4</v>
      </c>
      <c r="G64" s="8"/>
      <c r="H64" s="3"/>
      <c r="I64" s="3"/>
    </row>
    <row r="65" spans="1:15" ht="5.15" customHeight="1" x14ac:dyDescent="0.25">
      <c r="A65" s="37"/>
      <c r="B65" s="37"/>
      <c r="C65" s="37"/>
      <c r="D65" s="37"/>
      <c r="E65" s="37"/>
      <c r="F65" s="37"/>
      <c r="G65" s="8"/>
      <c r="H65" s="3"/>
    </row>
    <row r="66" spans="1:15" ht="5.15" customHeight="1" x14ac:dyDescent="0.25">
      <c r="A66" s="8"/>
      <c r="B66" s="8"/>
      <c r="C66" s="8"/>
      <c r="D66" s="8"/>
      <c r="E66" s="8"/>
      <c r="F66" s="8"/>
      <c r="G66" s="8"/>
      <c r="H66" s="3"/>
    </row>
    <row r="67" spans="1:15" ht="15" customHeight="1" x14ac:dyDescent="0.25">
      <c r="A67" s="17" t="s">
        <v>1</v>
      </c>
      <c r="B67" s="17"/>
      <c r="C67" s="17"/>
      <c r="D67" s="17"/>
      <c r="E67" s="17"/>
      <c r="F67" s="17"/>
      <c r="G67" s="17"/>
      <c r="H67" s="3"/>
      <c r="I67" s="3"/>
    </row>
    <row r="68" spans="1:15" ht="15" customHeight="1" x14ac:dyDescent="0.25">
      <c r="A68" s="3"/>
    </row>
    <row r="69" spans="1:15" ht="15" customHeight="1" x14ac:dyDescent="0.25">
      <c r="A69" s="3"/>
    </row>
    <row r="70" spans="1:15" ht="15" customHeight="1" x14ac:dyDescent="0.3">
      <c r="A70" s="34" t="s">
        <v>48</v>
      </c>
      <c r="B70" s="15"/>
      <c r="C70" s="15"/>
      <c r="D70" s="15"/>
      <c r="E70" s="15"/>
      <c r="F70" s="15"/>
      <c r="G70" s="15"/>
      <c r="H70" s="3"/>
      <c r="I70" s="3"/>
    </row>
    <row r="71" spans="1:15" ht="15" customHeight="1" x14ac:dyDescent="0.3">
      <c r="A71" s="4"/>
      <c r="B71" s="4"/>
      <c r="C71" s="4"/>
      <c r="D71" s="4"/>
      <c r="E71" s="4"/>
      <c r="F71" s="4"/>
      <c r="G71" s="4"/>
      <c r="H71" s="3"/>
      <c r="I71" s="3"/>
    </row>
    <row r="72" spans="1:15" ht="15" customHeight="1" x14ac:dyDescent="0.25">
      <c r="A72" s="6"/>
      <c r="B72" s="6"/>
      <c r="C72" s="6"/>
      <c r="D72" s="6"/>
      <c r="E72" s="6"/>
      <c r="F72" s="7"/>
      <c r="G72" s="8"/>
      <c r="H72" s="3"/>
      <c r="I72" s="3"/>
    </row>
    <row r="73" spans="1:15" ht="5.15" customHeight="1" x14ac:dyDescent="0.25">
      <c r="A73" s="8"/>
      <c r="B73" s="8"/>
      <c r="C73" s="8"/>
      <c r="D73" s="8"/>
      <c r="E73" s="8"/>
      <c r="F73" s="8"/>
      <c r="G73" s="8"/>
      <c r="H73" s="3"/>
      <c r="I73" s="3"/>
    </row>
    <row r="74" spans="1:15" ht="5.15" customHeight="1" x14ac:dyDescent="0.25">
      <c r="A74" s="38"/>
      <c r="B74" s="38"/>
      <c r="C74" s="38"/>
      <c r="D74" s="38"/>
      <c r="E74" s="38"/>
      <c r="F74" s="38"/>
      <c r="G74" s="8"/>
      <c r="H74" s="3"/>
      <c r="I74" s="3"/>
    </row>
    <row r="75" spans="1:15" s="4" customFormat="1" ht="14.15" customHeight="1" x14ac:dyDescent="0.3">
      <c r="A75" s="38"/>
      <c r="B75" s="38"/>
      <c r="C75" s="38"/>
      <c r="D75" s="38"/>
      <c r="E75" s="38"/>
      <c r="F75" s="38" t="s">
        <v>25</v>
      </c>
      <c r="G75" s="72"/>
      <c r="H75" s="67"/>
      <c r="I75" s="73"/>
      <c r="K75" s="74"/>
      <c r="L75" s="72"/>
      <c r="N75" s="74"/>
      <c r="O75" s="74"/>
    </row>
    <row r="76" spans="1:15" s="4" customFormat="1" ht="14.15" customHeight="1" x14ac:dyDescent="0.3">
      <c r="A76" s="35" t="s">
        <v>24</v>
      </c>
      <c r="B76" s="38"/>
      <c r="C76" s="38" t="s">
        <v>68</v>
      </c>
      <c r="D76" s="38"/>
      <c r="E76" s="38"/>
      <c r="F76" s="38" t="s">
        <v>26</v>
      </c>
      <c r="G76" s="72"/>
      <c r="H76" s="67"/>
      <c r="I76" s="73"/>
      <c r="K76" s="74"/>
      <c r="L76" s="72"/>
      <c r="N76" s="74"/>
      <c r="O76" s="74"/>
    </row>
    <row r="77" spans="1:15" ht="5.15" customHeight="1" x14ac:dyDescent="0.25">
      <c r="A77" s="38"/>
      <c r="B77" s="38"/>
      <c r="C77" s="38"/>
      <c r="D77" s="38"/>
      <c r="E77" s="38"/>
      <c r="F77" s="38"/>
      <c r="G77" s="8"/>
      <c r="H77" s="3"/>
      <c r="I77" s="3"/>
    </row>
    <row r="78" spans="1:15" ht="5.15" customHeight="1" x14ac:dyDescent="0.25">
      <c r="A78" s="8"/>
      <c r="B78" s="8"/>
      <c r="C78" s="8"/>
      <c r="D78" s="8"/>
      <c r="E78" s="9"/>
      <c r="F78" s="9"/>
      <c r="G78" s="8"/>
      <c r="H78" s="3"/>
      <c r="I78" s="3"/>
    </row>
    <row r="79" spans="1:15" ht="14.15" customHeight="1" x14ac:dyDescent="0.25">
      <c r="A79" s="27" t="s">
        <v>69</v>
      </c>
      <c r="B79" s="8"/>
      <c r="C79" s="29" t="s">
        <v>70</v>
      </c>
      <c r="D79" s="8"/>
      <c r="E79" s="9"/>
      <c r="F79" s="28">
        <v>69</v>
      </c>
      <c r="G79" s="7"/>
      <c r="H79" s="3"/>
      <c r="I79" s="6"/>
      <c r="J79" s="7"/>
      <c r="K79" s="7"/>
      <c r="L79" s="7"/>
      <c r="M79" s="10"/>
      <c r="N79" s="10"/>
      <c r="O79" s="10"/>
    </row>
    <row r="80" spans="1:15" ht="14.15" customHeight="1" x14ac:dyDescent="0.25">
      <c r="A80" s="21" t="s">
        <v>40</v>
      </c>
      <c r="B80" s="25"/>
      <c r="C80" s="30" t="s">
        <v>3</v>
      </c>
      <c r="D80" s="19"/>
      <c r="E80" s="22"/>
      <c r="F80" s="31">
        <v>112.4</v>
      </c>
      <c r="G80" s="7"/>
      <c r="H80" s="3"/>
      <c r="I80" s="6"/>
      <c r="J80" s="7"/>
      <c r="K80" s="7"/>
      <c r="L80" s="7"/>
      <c r="M80" s="10"/>
      <c r="N80" s="10"/>
      <c r="O80" s="10"/>
    </row>
    <row r="81" spans="1:15" ht="14.15" customHeight="1" x14ac:dyDescent="0.25">
      <c r="A81" s="20" t="s">
        <v>41</v>
      </c>
      <c r="B81" s="26"/>
      <c r="C81" s="30" t="s">
        <v>3</v>
      </c>
      <c r="D81" s="18"/>
      <c r="E81" s="23"/>
      <c r="F81" s="32">
        <v>98.4</v>
      </c>
      <c r="G81" s="7"/>
      <c r="H81" s="3"/>
      <c r="I81" s="6"/>
      <c r="J81" s="7"/>
      <c r="K81" s="7"/>
      <c r="L81" s="7"/>
      <c r="M81" s="10"/>
      <c r="N81" s="10"/>
      <c r="O81" s="10"/>
    </row>
    <row r="82" spans="1:15" ht="14.15" customHeight="1" x14ac:dyDescent="0.25">
      <c r="A82" s="20" t="s">
        <v>71</v>
      </c>
      <c r="B82" s="26"/>
      <c r="C82" s="30" t="s">
        <v>3</v>
      </c>
      <c r="D82" s="18"/>
      <c r="E82" s="23"/>
      <c r="F82" s="32">
        <v>83</v>
      </c>
      <c r="G82" s="7"/>
      <c r="H82" s="3"/>
      <c r="I82" s="6"/>
      <c r="J82" s="7"/>
      <c r="K82" s="7"/>
      <c r="L82" s="7"/>
      <c r="M82" s="7"/>
      <c r="N82" s="7"/>
      <c r="O82" s="10"/>
    </row>
    <row r="83" spans="1:15" ht="5.15" customHeight="1" x14ac:dyDescent="0.25">
      <c r="A83" s="37"/>
      <c r="B83" s="37"/>
      <c r="C83" s="37"/>
      <c r="D83" s="37"/>
      <c r="E83" s="37"/>
      <c r="F83" s="37"/>
      <c r="G83" s="8"/>
      <c r="H83" s="3"/>
    </row>
    <row r="84" spans="1:15" ht="5.15" customHeight="1" x14ac:dyDescent="0.25">
      <c r="A84" s="8"/>
      <c r="B84" s="8"/>
      <c r="C84" s="8"/>
      <c r="D84" s="8"/>
      <c r="E84" s="8"/>
      <c r="F84" s="8"/>
      <c r="G84" s="8"/>
      <c r="H84" s="3"/>
    </row>
    <row r="85" spans="1:15" ht="15" customHeight="1" x14ac:dyDescent="0.25">
      <c r="A85" s="17" t="s">
        <v>1</v>
      </c>
    </row>
    <row r="86" spans="1:15" ht="15" customHeight="1" x14ac:dyDescent="0.25">
      <c r="A86" s="17"/>
    </row>
    <row r="87" spans="1:15" x14ac:dyDescent="0.25">
      <c r="A87" s="5"/>
    </row>
    <row r="88" spans="1:15" ht="13" x14ac:dyDescent="0.3">
      <c r="A88" s="34" t="s">
        <v>62</v>
      </c>
      <c r="B88" s="2"/>
      <c r="C88" s="24"/>
      <c r="D88" s="2"/>
      <c r="E88" s="2"/>
    </row>
    <row r="89" spans="1:15" ht="13" x14ac:dyDescent="0.3">
      <c r="A89" s="4"/>
      <c r="B89" s="4"/>
      <c r="C89" s="4"/>
      <c r="D89" s="4"/>
      <c r="E89" s="4"/>
    </row>
    <row r="90" spans="1:15" x14ac:dyDescent="0.25">
      <c r="A90" s="5"/>
      <c r="B90" s="5"/>
      <c r="C90" s="5"/>
      <c r="D90" s="5"/>
      <c r="E90" s="5"/>
    </row>
    <row r="91" spans="1:15" ht="5" customHeight="1" x14ac:dyDescent="0.25">
      <c r="A91" s="5"/>
      <c r="B91" s="5"/>
      <c r="C91" s="5"/>
      <c r="D91" s="5"/>
      <c r="E91" s="5"/>
      <c r="F91" s="5"/>
    </row>
    <row r="92" spans="1:15" ht="5" customHeight="1" x14ac:dyDescent="0.25">
      <c r="A92" s="38"/>
      <c r="B92" s="38"/>
      <c r="C92" s="38"/>
      <c r="D92" s="38"/>
      <c r="E92" s="38"/>
      <c r="F92" s="38"/>
    </row>
    <row r="93" spans="1:15" s="4" customFormat="1" ht="13" x14ac:dyDescent="0.3">
      <c r="A93" s="35" t="s">
        <v>2</v>
      </c>
      <c r="B93" s="38"/>
      <c r="C93" s="38" t="s">
        <v>49</v>
      </c>
      <c r="D93" s="38" t="s">
        <v>50</v>
      </c>
      <c r="E93" s="38" t="s">
        <v>51</v>
      </c>
      <c r="F93" s="38" t="s">
        <v>52</v>
      </c>
    </row>
    <row r="94" spans="1:15" ht="5" customHeight="1" x14ac:dyDescent="0.25">
      <c r="A94" s="38"/>
      <c r="B94" s="38"/>
      <c r="C94" s="38"/>
      <c r="D94" s="38"/>
      <c r="E94" s="38"/>
      <c r="F94" s="38"/>
    </row>
    <row r="95" spans="1:15" ht="5" customHeight="1" x14ac:dyDescent="0.25">
      <c r="A95" s="62"/>
      <c r="B95" s="62"/>
      <c r="C95" s="62"/>
      <c r="D95" s="62"/>
      <c r="E95" s="62"/>
      <c r="F95" s="62"/>
    </row>
    <row r="96" spans="1:15" x14ac:dyDescent="0.25">
      <c r="A96" s="6" t="s">
        <v>53</v>
      </c>
      <c r="B96" s="61"/>
      <c r="C96" s="61"/>
      <c r="D96" s="61"/>
      <c r="E96" s="61"/>
      <c r="F96" s="61"/>
    </row>
    <row r="97" spans="1:6" x14ac:dyDescent="0.25">
      <c r="A97" s="6" t="s">
        <v>54</v>
      </c>
      <c r="B97" s="18"/>
      <c r="C97" s="18" t="s">
        <v>55</v>
      </c>
      <c r="D97" s="18" t="s">
        <v>28</v>
      </c>
      <c r="E97" s="18" t="s">
        <v>56</v>
      </c>
      <c r="F97" s="18" t="s">
        <v>57</v>
      </c>
    </row>
    <row r="98" spans="1:6" x14ac:dyDescent="0.25">
      <c r="A98" s="6" t="s">
        <v>58</v>
      </c>
      <c r="B98" s="61"/>
      <c r="C98" s="61"/>
      <c r="D98" s="61"/>
      <c r="E98" s="61"/>
      <c r="F98" s="61"/>
    </row>
    <row r="99" spans="1:6" x14ac:dyDescent="0.25">
      <c r="A99" s="6" t="s">
        <v>59</v>
      </c>
      <c r="B99" s="19"/>
      <c r="C99" s="19" t="s">
        <v>60</v>
      </c>
      <c r="D99" s="19" t="s">
        <v>28</v>
      </c>
      <c r="E99" s="19" t="s">
        <v>61</v>
      </c>
      <c r="F99" s="19" t="s">
        <v>74</v>
      </c>
    </row>
    <row r="100" spans="1:6" ht="5" customHeight="1" x14ac:dyDescent="0.25">
      <c r="A100" s="37"/>
      <c r="B100" s="37"/>
      <c r="C100" s="37"/>
      <c r="D100" s="37"/>
      <c r="E100" s="37"/>
      <c r="F100" s="37"/>
    </row>
    <row r="101" spans="1:6" ht="5" customHeight="1" x14ac:dyDescent="0.25">
      <c r="A101" s="62"/>
      <c r="B101" s="62"/>
      <c r="C101" s="62"/>
      <c r="D101" s="62"/>
      <c r="E101" s="62"/>
      <c r="F101" s="62"/>
    </row>
    <row r="102" spans="1:6" x14ac:dyDescent="0.25">
      <c r="A102" s="65" t="s">
        <v>1</v>
      </c>
      <c r="B102" s="65"/>
      <c r="C102" s="65"/>
      <c r="D102" s="65"/>
      <c r="E102" s="65"/>
    </row>
  </sheetData>
  <protectedRanges>
    <protectedRange sqref="E12:E23" name="Rango1_2_1_1"/>
  </protectedRanges>
  <sortState xmlns:xlrd2="http://schemas.microsoft.com/office/spreadsheetml/2017/richdata2" ref="K13:L23">
    <sortCondition descending="1" ref="L13:L23"/>
  </sortState>
  <mergeCells count="5">
    <mergeCell ref="B6:D6"/>
    <mergeCell ref="E56:F56"/>
    <mergeCell ref="E57:F57"/>
    <mergeCell ref="B56:D56"/>
    <mergeCell ref="A102:E102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&amp;"Myriad Pro,Normal"&amp;8 </oddFooter>
  </headerFooter>
  <rowBreaks count="1" manualBreakCount="1">
    <brk id="50" max="5" man="1"/>
  </rowBreaks>
  <ignoredErrors>
    <ignoredError sqref="F12 B12:D1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1.1-2 </vt:lpstr>
      <vt:lpstr>1.3-6</vt:lpstr>
      <vt:lpstr>'1.1-2 '!Área_de_impresión</vt:lpstr>
      <vt:lpstr>'1.3-6'!Área_de_impresión</vt:lpstr>
    </vt:vector>
  </TitlesOfParts>
  <Company>O.N.Estadisticas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Tania Carmona Garcia</cp:lastModifiedBy>
  <cp:lastPrinted>2024-08-19T12:38:23Z</cp:lastPrinted>
  <dcterms:created xsi:type="dcterms:W3CDTF">2008-05-07T15:43:23Z</dcterms:created>
  <dcterms:modified xsi:type="dcterms:W3CDTF">2024-08-19T12:43:56Z</dcterms:modified>
</cp:coreProperties>
</file>